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05" activeTab="1"/>
  </bookViews>
  <sheets>
    <sheet name="综合类" sheetId="1" r:id="rId1"/>
    <sheet name="卫生类" sheetId="2" r:id="rId2"/>
  </sheets>
  <calcPr calcId="124519"/>
</workbook>
</file>

<file path=xl/calcChain.xml><?xml version="1.0" encoding="utf-8"?>
<calcChain xmlns="http://schemas.openxmlformats.org/spreadsheetml/2006/main">
  <c r="L11" i="2"/>
  <c r="M11" s="1"/>
  <c r="L8"/>
  <c r="M8" s="1"/>
  <c r="L7"/>
  <c r="M7" s="1"/>
  <c r="L5"/>
  <c r="M5" s="1"/>
  <c r="L13"/>
  <c r="M13" s="1"/>
  <c r="L12"/>
  <c r="M12" s="1"/>
  <c r="L10"/>
  <c r="M10" s="1"/>
  <c r="L9"/>
  <c r="M9" s="1"/>
  <c r="L6"/>
  <c r="M6" s="1"/>
  <c r="L4"/>
  <c r="M4" s="1"/>
  <c r="L5" i="1"/>
  <c r="M5" s="1"/>
  <c r="L6"/>
  <c r="M6" s="1"/>
  <c r="L7"/>
  <c r="M7" s="1"/>
  <c r="L8"/>
  <c r="M8" s="1"/>
  <c r="L9"/>
  <c r="M9" s="1"/>
  <c r="L10"/>
  <c r="M10" s="1"/>
  <c r="L11"/>
  <c r="M11" s="1"/>
  <c r="L12"/>
  <c r="M12" s="1"/>
  <c r="L13"/>
  <c r="M13" s="1"/>
  <c r="L4"/>
  <c r="M4" s="1"/>
</calcChain>
</file>

<file path=xl/sharedStrings.xml><?xml version="1.0" encoding="utf-8"?>
<sst xmlns="http://schemas.openxmlformats.org/spreadsheetml/2006/main" count="132" uniqueCount="90">
  <si>
    <t>招聘单位</t>
  </si>
  <si>
    <t>招聘名额</t>
  </si>
  <si>
    <t>准考证号</t>
  </si>
  <si>
    <t>姓名</t>
  </si>
  <si>
    <t>岗位编码</t>
  </si>
  <si>
    <t>岗位名称</t>
  </si>
  <si>
    <t>职业能力倾向测验</t>
  </si>
  <si>
    <t>公共基础知识</t>
  </si>
  <si>
    <t>笔试成绩</t>
  </si>
  <si>
    <t>笔试折合总成绩</t>
  </si>
  <si>
    <t>青神县竹编产业发展服务中心（青神县竹编产业园区管委会）</t>
  </si>
  <si>
    <t>20160010101</t>
  </si>
  <si>
    <t>何美玲</t>
  </si>
  <si>
    <t>160601001</t>
  </si>
  <si>
    <t>职员</t>
  </si>
  <si>
    <t>1</t>
  </si>
  <si>
    <t>2</t>
  </si>
  <si>
    <t>青神县民生服务中心（青神县政府办）</t>
  </si>
  <si>
    <t>20160010201</t>
  </si>
  <si>
    <t>陈泓西</t>
  </si>
  <si>
    <t>160601002</t>
  </si>
  <si>
    <t>青神县广播电视台（青神县广播电视台）</t>
  </si>
  <si>
    <t>20160010226</t>
  </si>
  <si>
    <t>雷婷</t>
  </si>
  <si>
    <t>160601003</t>
  </si>
  <si>
    <t>技术人员</t>
  </si>
  <si>
    <t>青神县环卫局（青神县住房和城乡建设局）</t>
  </si>
  <si>
    <t>20160010505</t>
  </si>
  <si>
    <t>梁娜</t>
  </si>
  <si>
    <t>160601004</t>
  </si>
  <si>
    <t>青神县政协委员联络办公室（青神县政协）</t>
  </si>
  <si>
    <t>20160010920</t>
  </si>
  <si>
    <t>章凌鹏</t>
  </si>
  <si>
    <t>160601005</t>
  </si>
  <si>
    <t>青神县金融国资局（青神县金融国资局）</t>
  </si>
  <si>
    <t>20160011413</t>
  </si>
  <si>
    <t>肖思媚</t>
  </si>
  <si>
    <t>160601006</t>
  </si>
  <si>
    <t>160601007</t>
  </si>
  <si>
    <t>20160011506</t>
  </si>
  <si>
    <t>杨旖旎</t>
  </si>
  <si>
    <t>160601008</t>
  </si>
  <si>
    <t>20160011608</t>
  </si>
  <si>
    <t>李典乐</t>
  </si>
  <si>
    <t>20160011628</t>
  </si>
  <si>
    <t>彭小桃</t>
  </si>
  <si>
    <t>青神县复兴水库管理处（青神县水务局）</t>
  </si>
  <si>
    <t>20160011714</t>
  </si>
  <si>
    <t>袁亮</t>
  </si>
  <si>
    <t>160601010</t>
  </si>
  <si>
    <t>面试成绩</t>
    <phoneticPr fontId="1" type="noConversion"/>
  </si>
  <si>
    <t>折合成绩</t>
    <phoneticPr fontId="1" type="noConversion"/>
  </si>
  <si>
    <t>总成绩</t>
    <phoneticPr fontId="1" type="noConversion"/>
  </si>
  <si>
    <t>医学基础知识</t>
  </si>
  <si>
    <t>笔试
折合总成绩</t>
  </si>
  <si>
    <t>青神县妇幼保健院（青神县卫生和计划生育局）</t>
  </si>
  <si>
    <t>20160011805</t>
  </si>
  <si>
    <t>杨婧贤</t>
  </si>
  <si>
    <t>160603001</t>
  </si>
  <si>
    <t>20160011804</t>
  </si>
  <si>
    <t>郭芳琴</t>
  </si>
  <si>
    <t>青神县中医医院（青神县卫生和计划生育局）</t>
  </si>
  <si>
    <t>20160011819</t>
  </si>
  <si>
    <t>汪涛</t>
  </si>
  <si>
    <t>20160011809</t>
  </si>
  <si>
    <t>黄琳</t>
  </si>
  <si>
    <t>20160011813</t>
  </si>
  <si>
    <t>熊尧</t>
  </si>
  <si>
    <t>20160011822</t>
  </si>
  <si>
    <t>卢甫容</t>
  </si>
  <si>
    <t>160603003</t>
  </si>
  <si>
    <t>青神县人民医院（青神县卫生和计划生育局）</t>
  </si>
  <si>
    <t>20160011905</t>
  </si>
  <si>
    <t>雷伟</t>
  </si>
  <si>
    <t>160603004</t>
  </si>
  <si>
    <t>20160011902</t>
  </si>
  <si>
    <t>滕志惠</t>
  </si>
  <si>
    <t>20160012001</t>
  </si>
  <si>
    <t>唐东林</t>
  </si>
  <si>
    <t>160603005</t>
  </si>
  <si>
    <t>20160012009</t>
  </si>
  <si>
    <t>王曦</t>
  </si>
  <si>
    <t>160603006</t>
  </si>
  <si>
    <t>青神县中医医院（青神县卫生和计划生育局）</t>
    <phoneticPr fontId="1" type="noConversion"/>
  </si>
  <si>
    <t>青神县供排水公司（青神县水务局）</t>
    <phoneticPr fontId="1" type="noConversion"/>
  </si>
  <si>
    <t>青神县东山片区水利水保水产站（青神县水务局）</t>
    <phoneticPr fontId="1" type="noConversion"/>
  </si>
  <si>
    <t>青神县审计信息中心（青神县审计局）</t>
    <phoneticPr fontId="1" type="noConversion"/>
  </si>
  <si>
    <t>2016年青神县事业单位公开考试招聘工作人员体检人员名单（综合类）</t>
    <phoneticPr fontId="1" type="noConversion"/>
  </si>
  <si>
    <t>排名</t>
    <phoneticPr fontId="1" type="noConversion"/>
  </si>
  <si>
    <t>2016年青神县事业单位公开考试招聘工作人员体检人员名单（卫生类）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</si>
</sst>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6" fillId="0" borderId="0" xfId="0" applyFont="1">
      <alignment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workbookViewId="0">
      <selection sqref="A1:N2"/>
    </sheetView>
  </sheetViews>
  <sheetFormatPr defaultRowHeight="13.5"/>
  <cols>
    <col min="1" max="1" width="15.625" customWidth="1"/>
    <col min="3" max="3" width="9.75" bestFit="1" customWidth="1"/>
  </cols>
  <sheetData>
    <row r="1" spans="1:14">
      <c r="A1" s="9" t="s">
        <v>87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6.25" customHeight="1">
      <c r="A3" s="2" t="s">
        <v>0</v>
      </c>
      <c r="B3" s="1" t="s">
        <v>1</v>
      </c>
      <c r="C3" s="1" t="s">
        <v>2</v>
      </c>
      <c r="D3" s="1" t="s">
        <v>3</v>
      </c>
      <c r="E3" s="4" t="s">
        <v>4</v>
      </c>
      <c r="F3" s="4" t="s">
        <v>5</v>
      </c>
      <c r="G3" s="2" t="s">
        <v>6</v>
      </c>
      <c r="H3" s="2" t="s">
        <v>7</v>
      </c>
      <c r="I3" s="4" t="s">
        <v>8</v>
      </c>
      <c r="J3" s="3" t="s">
        <v>9</v>
      </c>
      <c r="K3" s="3" t="s">
        <v>50</v>
      </c>
      <c r="L3" s="3" t="s">
        <v>51</v>
      </c>
      <c r="M3" s="3" t="s">
        <v>52</v>
      </c>
      <c r="N3" s="1" t="s">
        <v>88</v>
      </c>
    </row>
    <row r="4" spans="1:14" ht="39.950000000000003" customHeight="1">
      <c r="A4" s="6" t="s">
        <v>10</v>
      </c>
      <c r="B4" s="5">
        <v>1</v>
      </c>
      <c r="C4" s="1" t="s">
        <v>11</v>
      </c>
      <c r="D4" s="1" t="s">
        <v>12</v>
      </c>
      <c r="E4" s="5" t="s">
        <v>13</v>
      </c>
      <c r="F4" s="4" t="s">
        <v>14</v>
      </c>
      <c r="G4" s="1">
        <v>69.900000000000006</v>
      </c>
      <c r="H4" s="1">
        <v>56.6</v>
      </c>
      <c r="I4" s="1">
        <v>63.25</v>
      </c>
      <c r="J4" s="1">
        <v>37.949999999999996</v>
      </c>
      <c r="K4" s="1">
        <v>89.8</v>
      </c>
      <c r="L4" s="1">
        <f>K4*40%</f>
        <v>35.92</v>
      </c>
      <c r="M4" s="1">
        <f>L4+J4</f>
        <v>73.87</v>
      </c>
      <c r="N4" s="1" t="s">
        <v>15</v>
      </c>
    </row>
    <row r="5" spans="1:14" ht="39.950000000000003" customHeight="1">
      <c r="A5" s="6" t="s">
        <v>17</v>
      </c>
      <c r="B5" s="5">
        <v>1</v>
      </c>
      <c r="C5" s="1" t="s">
        <v>18</v>
      </c>
      <c r="D5" s="1" t="s">
        <v>19</v>
      </c>
      <c r="E5" s="5" t="s">
        <v>20</v>
      </c>
      <c r="F5" s="4" t="s">
        <v>14</v>
      </c>
      <c r="G5" s="1">
        <v>73</v>
      </c>
      <c r="H5" s="1">
        <v>46.9</v>
      </c>
      <c r="I5" s="1">
        <v>59.95</v>
      </c>
      <c r="J5" s="1">
        <v>35.97</v>
      </c>
      <c r="K5" s="1">
        <v>94</v>
      </c>
      <c r="L5" s="1">
        <f t="shared" ref="L5:L13" si="0">K5*40%</f>
        <v>37.6</v>
      </c>
      <c r="M5" s="1">
        <f t="shared" ref="M5:M13" si="1">L5+J5</f>
        <v>73.569999999999993</v>
      </c>
      <c r="N5" s="1" t="s">
        <v>15</v>
      </c>
    </row>
    <row r="6" spans="1:14" ht="39.950000000000003" customHeight="1">
      <c r="A6" s="2" t="s">
        <v>21</v>
      </c>
      <c r="B6" s="1">
        <v>1</v>
      </c>
      <c r="C6" s="1" t="s">
        <v>22</v>
      </c>
      <c r="D6" s="1" t="s">
        <v>23</v>
      </c>
      <c r="E6" s="1" t="s">
        <v>24</v>
      </c>
      <c r="F6" s="4" t="s">
        <v>25</v>
      </c>
      <c r="G6" s="1">
        <v>59.3</v>
      </c>
      <c r="H6" s="1">
        <v>59.4</v>
      </c>
      <c r="I6" s="1">
        <v>59.35</v>
      </c>
      <c r="J6" s="1">
        <v>35.61</v>
      </c>
      <c r="K6" s="1">
        <v>89.9</v>
      </c>
      <c r="L6" s="1">
        <f t="shared" si="0"/>
        <v>35.96</v>
      </c>
      <c r="M6" s="1">
        <f t="shared" si="1"/>
        <v>71.569999999999993</v>
      </c>
      <c r="N6" s="1" t="s">
        <v>15</v>
      </c>
    </row>
    <row r="7" spans="1:14" ht="39.950000000000003" customHeight="1">
      <c r="A7" s="2" t="s">
        <v>26</v>
      </c>
      <c r="B7" s="1">
        <v>1</v>
      </c>
      <c r="C7" s="1" t="s">
        <v>27</v>
      </c>
      <c r="D7" s="1" t="s">
        <v>28</v>
      </c>
      <c r="E7" s="1" t="s">
        <v>29</v>
      </c>
      <c r="F7" s="4" t="s">
        <v>25</v>
      </c>
      <c r="G7" s="1">
        <v>56.4</v>
      </c>
      <c r="H7" s="1">
        <v>62.4</v>
      </c>
      <c r="I7" s="1">
        <v>59.4</v>
      </c>
      <c r="J7" s="1">
        <v>35.64</v>
      </c>
      <c r="K7" s="1">
        <v>87.6</v>
      </c>
      <c r="L7" s="1">
        <f t="shared" si="0"/>
        <v>35.04</v>
      </c>
      <c r="M7" s="1">
        <f t="shared" si="1"/>
        <v>70.680000000000007</v>
      </c>
      <c r="N7" s="1" t="s">
        <v>15</v>
      </c>
    </row>
    <row r="8" spans="1:14" ht="39.950000000000003" customHeight="1">
      <c r="A8" s="2" t="s">
        <v>30</v>
      </c>
      <c r="B8" s="1">
        <v>1</v>
      </c>
      <c r="C8" s="1" t="s">
        <v>31</v>
      </c>
      <c r="D8" s="1" t="s">
        <v>32</v>
      </c>
      <c r="E8" s="1" t="s">
        <v>33</v>
      </c>
      <c r="F8" s="4" t="s">
        <v>14</v>
      </c>
      <c r="G8" s="1">
        <v>75.5</v>
      </c>
      <c r="H8" s="1">
        <v>53.8</v>
      </c>
      <c r="I8" s="1">
        <v>64.650000000000006</v>
      </c>
      <c r="J8" s="1">
        <v>38.79</v>
      </c>
      <c r="K8" s="1">
        <v>89.8</v>
      </c>
      <c r="L8" s="1">
        <f t="shared" si="0"/>
        <v>35.92</v>
      </c>
      <c r="M8" s="1">
        <f t="shared" si="1"/>
        <v>74.710000000000008</v>
      </c>
      <c r="N8" s="1" t="s">
        <v>15</v>
      </c>
    </row>
    <row r="9" spans="1:14" ht="39.950000000000003" customHeight="1">
      <c r="A9" s="2" t="s">
        <v>34</v>
      </c>
      <c r="B9" s="1">
        <v>1</v>
      </c>
      <c r="C9" s="1" t="s">
        <v>35</v>
      </c>
      <c r="D9" s="1" t="s">
        <v>36</v>
      </c>
      <c r="E9" s="1" t="s">
        <v>37</v>
      </c>
      <c r="F9" s="4" t="s">
        <v>25</v>
      </c>
      <c r="G9" s="1">
        <v>64.8</v>
      </c>
      <c r="H9" s="1">
        <v>61.9</v>
      </c>
      <c r="I9" s="1">
        <v>63.35</v>
      </c>
      <c r="J9" s="1">
        <v>38.01</v>
      </c>
      <c r="K9" s="1">
        <v>90.6</v>
      </c>
      <c r="L9" s="1">
        <f t="shared" si="0"/>
        <v>36.24</v>
      </c>
      <c r="M9" s="1">
        <f t="shared" si="1"/>
        <v>74.25</v>
      </c>
      <c r="N9" s="1" t="s">
        <v>15</v>
      </c>
    </row>
    <row r="10" spans="1:14" ht="39.950000000000003" customHeight="1">
      <c r="A10" s="3" t="s">
        <v>86</v>
      </c>
      <c r="B10" s="1">
        <v>1</v>
      </c>
      <c r="C10" s="1" t="s">
        <v>39</v>
      </c>
      <c r="D10" s="1" t="s">
        <v>40</v>
      </c>
      <c r="E10" s="1" t="s">
        <v>38</v>
      </c>
      <c r="F10" s="4" t="s">
        <v>25</v>
      </c>
      <c r="G10" s="1">
        <v>63.4</v>
      </c>
      <c r="H10" s="1">
        <v>56.1</v>
      </c>
      <c r="I10" s="1">
        <v>59.75</v>
      </c>
      <c r="J10" s="1">
        <v>35.85</v>
      </c>
      <c r="K10" s="1">
        <v>92</v>
      </c>
      <c r="L10" s="1">
        <f t="shared" si="0"/>
        <v>36.800000000000004</v>
      </c>
      <c r="M10" s="1">
        <f t="shared" si="1"/>
        <v>72.650000000000006</v>
      </c>
      <c r="N10" s="1">
        <v>1</v>
      </c>
    </row>
    <row r="11" spans="1:14" ht="39.950000000000003" customHeight="1">
      <c r="A11" s="2" t="s">
        <v>84</v>
      </c>
      <c r="B11" s="1">
        <v>1</v>
      </c>
      <c r="C11" s="1" t="s">
        <v>42</v>
      </c>
      <c r="D11" s="1" t="s">
        <v>43</v>
      </c>
      <c r="E11" s="1" t="s">
        <v>41</v>
      </c>
      <c r="F11" s="4" t="s">
        <v>25</v>
      </c>
      <c r="G11" s="1">
        <v>68.7</v>
      </c>
      <c r="H11" s="1">
        <v>55.4</v>
      </c>
      <c r="I11" s="1">
        <v>62.05</v>
      </c>
      <c r="J11" s="1">
        <v>37.229999999999997</v>
      </c>
      <c r="K11" s="1">
        <v>92</v>
      </c>
      <c r="L11" s="1">
        <f t="shared" si="0"/>
        <v>36.800000000000004</v>
      </c>
      <c r="M11" s="1">
        <f t="shared" si="1"/>
        <v>74.03</v>
      </c>
      <c r="N11" s="1">
        <v>1</v>
      </c>
    </row>
    <row r="12" spans="1:14" ht="39.950000000000003" customHeight="1">
      <c r="A12" s="2" t="s">
        <v>85</v>
      </c>
      <c r="B12" s="4">
        <v>1</v>
      </c>
      <c r="C12" s="4" t="s">
        <v>44</v>
      </c>
      <c r="D12" s="4" t="s">
        <v>45</v>
      </c>
      <c r="E12" s="1">
        <v>160601009</v>
      </c>
      <c r="F12" s="4" t="s">
        <v>25</v>
      </c>
      <c r="G12" s="4">
        <v>68.099999999999994</v>
      </c>
      <c r="H12" s="4">
        <v>51.7</v>
      </c>
      <c r="I12" s="4">
        <v>59.9</v>
      </c>
      <c r="J12" s="4">
        <v>35.94</v>
      </c>
      <c r="K12" s="4">
        <v>89.6</v>
      </c>
      <c r="L12" s="1">
        <f t="shared" si="0"/>
        <v>35.839999999999996</v>
      </c>
      <c r="M12" s="1">
        <f t="shared" si="1"/>
        <v>71.78</v>
      </c>
      <c r="N12" s="4">
        <v>1</v>
      </c>
    </row>
    <row r="13" spans="1:14" ht="39.950000000000003" customHeight="1">
      <c r="A13" s="2" t="s">
        <v>46</v>
      </c>
      <c r="B13" s="1">
        <v>1</v>
      </c>
      <c r="C13" s="1" t="s">
        <v>47</v>
      </c>
      <c r="D13" s="1" t="s">
        <v>48</v>
      </c>
      <c r="E13" s="1" t="s">
        <v>49</v>
      </c>
      <c r="F13" s="4" t="s">
        <v>25</v>
      </c>
      <c r="G13" s="1">
        <v>54.6</v>
      </c>
      <c r="H13" s="1">
        <v>56.3</v>
      </c>
      <c r="I13" s="1">
        <v>55.45</v>
      </c>
      <c r="J13" s="1">
        <v>33.270000000000003</v>
      </c>
      <c r="K13" s="1">
        <v>91</v>
      </c>
      <c r="L13" s="1">
        <f t="shared" si="0"/>
        <v>36.4</v>
      </c>
      <c r="M13" s="1">
        <f t="shared" si="1"/>
        <v>69.67</v>
      </c>
      <c r="N13" s="1" t="s">
        <v>15</v>
      </c>
    </row>
  </sheetData>
  <mergeCells count="1">
    <mergeCell ref="A1:N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L4" sqref="L4"/>
    </sheetView>
  </sheetViews>
  <sheetFormatPr defaultRowHeight="13.5"/>
  <cols>
    <col min="14" max="14" width="9" style="8"/>
  </cols>
  <sheetData>
    <row r="1" spans="1:14">
      <c r="A1" s="9" t="s">
        <v>89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7.75" customHeight="1">
      <c r="A3" s="2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2" t="s">
        <v>53</v>
      </c>
      <c r="I3" s="1" t="s">
        <v>8</v>
      </c>
      <c r="J3" s="3" t="s">
        <v>54</v>
      </c>
      <c r="K3" s="3" t="s">
        <v>50</v>
      </c>
      <c r="L3" s="3" t="s">
        <v>51</v>
      </c>
      <c r="M3" s="3" t="s">
        <v>52</v>
      </c>
      <c r="N3" s="7" t="s">
        <v>88</v>
      </c>
    </row>
    <row r="4" spans="1:14" ht="36" customHeight="1">
      <c r="A4" s="15" t="s">
        <v>55</v>
      </c>
      <c r="B4" s="12">
        <v>2</v>
      </c>
      <c r="C4" s="1" t="s">
        <v>56</v>
      </c>
      <c r="D4" s="1" t="s">
        <v>57</v>
      </c>
      <c r="E4" s="12" t="s">
        <v>58</v>
      </c>
      <c r="F4" s="1" t="s">
        <v>25</v>
      </c>
      <c r="G4" s="1">
        <v>69</v>
      </c>
      <c r="H4" s="1">
        <v>45.1</v>
      </c>
      <c r="I4" s="1">
        <v>57.05</v>
      </c>
      <c r="J4" s="1">
        <v>34.229999999999997</v>
      </c>
      <c r="K4" s="1">
        <v>89.2</v>
      </c>
      <c r="L4" s="1">
        <f>K4*40%</f>
        <v>35.68</v>
      </c>
      <c r="M4" s="1">
        <f>L4+J4</f>
        <v>69.91</v>
      </c>
      <c r="N4" s="7">
        <v>1</v>
      </c>
    </row>
    <row r="5" spans="1:14" ht="36" customHeight="1">
      <c r="A5" s="16"/>
      <c r="B5" s="13"/>
      <c r="C5" s="1" t="s">
        <v>59</v>
      </c>
      <c r="D5" s="1" t="s">
        <v>60</v>
      </c>
      <c r="E5" s="13"/>
      <c r="F5" s="1" t="s">
        <v>25</v>
      </c>
      <c r="G5" s="1">
        <v>57.4</v>
      </c>
      <c r="H5" s="1">
        <v>44</v>
      </c>
      <c r="I5" s="1">
        <v>50.7</v>
      </c>
      <c r="J5" s="1">
        <v>30.42</v>
      </c>
      <c r="K5" s="1">
        <v>87.8</v>
      </c>
      <c r="L5" s="1">
        <f>K5*40%</f>
        <v>35.119999999999997</v>
      </c>
      <c r="M5" s="1">
        <f t="shared" ref="M5" si="0">L5+J5</f>
        <v>65.539999999999992</v>
      </c>
      <c r="N5" s="7">
        <v>2</v>
      </c>
    </row>
    <row r="6" spans="1:14" ht="36" customHeight="1">
      <c r="A6" s="15" t="s">
        <v>83</v>
      </c>
      <c r="B6" s="12">
        <v>3</v>
      </c>
      <c r="C6" s="1" t="s">
        <v>62</v>
      </c>
      <c r="D6" s="1" t="s">
        <v>63</v>
      </c>
      <c r="E6" s="12">
        <v>160603002</v>
      </c>
      <c r="F6" s="1" t="s">
        <v>25</v>
      </c>
      <c r="G6" s="1">
        <v>50.9</v>
      </c>
      <c r="H6" s="1">
        <v>54.3</v>
      </c>
      <c r="I6" s="1">
        <v>52.6</v>
      </c>
      <c r="J6" s="1">
        <v>31.56</v>
      </c>
      <c r="K6" s="1">
        <v>84.6</v>
      </c>
      <c r="L6" s="1">
        <f t="shared" ref="L6:L13" si="1">K6*40%</f>
        <v>33.839999999999996</v>
      </c>
      <c r="M6" s="1">
        <f t="shared" ref="M6:M13" si="2">L6+J6</f>
        <v>65.399999999999991</v>
      </c>
      <c r="N6" s="7">
        <v>1</v>
      </c>
    </row>
    <row r="7" spans="1:14" ht="36" customHeight="1">
      <c r="A7" s="17"/>
      <c r="B7" s="14"/>
      <c r="C7" s="1" t="s">
        <v>66</v>
      </c>
      <c r="D7" s="1" t="s">
        <v>67</v>
      </c>
      <c r="E7" s="14"/>
      <c r="F7" s="1" t="s">
        <v>25</v>
      </c>
      <c r="G7" s="1">
        <v>57.7</v>
      </c>
      <c r="H7" s="1">
        <v>39.6</v>
      </c>
      <c r="I7" s="1">
        <v>48.65</v>
      </c>
      <c r="J7" s="1">
        <v>29.189999999999998</v>
      </c>
      <c r="K7" s="1">
        <v>90</v>
      </c>
      <c r="L7" s="1">
        <f>K7*40%</f>
        <v>36</v>
      </c>
      <c r="M7" s="1">
        <f>L7+J7</f>
        <v>65.19</v>
      </c>
      <c r="N7" s="7">
        <v>2</v>
      </c>
    </row>
    <row r="8" spans="1:14" ht="36" customHeight="1">
      <c r="A8" s="16"/>
      <c r="B8" s="13"/>
      <c r="C8" s="1" t="s">
        <v>64</v>
      </c>
      <c r="D8" s="1" t="s">
        <v>65</v>
      </c>
      <c r="E8" s="13"/>
      <c r="F8" s="1" t="s">
        <v>25</v>
      </c>
      <c r="G8" s="1">
        <v>53.9</v>
      </c>
      <c r="H8" s="1">
        <v>47.2</v>
      </c>
      <c r="I8" s="1">
        <v>50.55</v>
      </c>
      <c r="J8" s="1">
        <v>30.33</v>
      </c>
      <c r="K8" s="1">
        <v>86.2</v>
      </c>
      <c r="L8" s="1">
        <f>K8*40%</f>
        <v>34.480000000000004</v>
      </c>
      <c r="M8" s="1">
        <f>L8+J8</f>
        <v>64.81</v>
      </c>
      <c r="N8" s="7">
        <v>3</v>
      </c>
    </row>
    <row r="9" spans="1:14" ht="36" customHeight="1">
      <c r="A9" s="3" t="s">
        <v>61</v>
      </c>
      <c r="B9" s="1">
        <v>1</v>
      </c>
      <c r="C9" s="1" t="s">
        <v>68</v>
      </c>
      <c r="D9" s="1" t="s">
        <v>69</v>
      </c>
      <c r="E9" s="1" t="s">
        <v>70</v>
      </c>
      <c r="F9" s="1" t="s">
        <v>25</v>
      </c>
      <c r="G9" s="1">
        <v>48</v>
      </c>
      <c r="H9" s="1">
        <v>46.4</v>
      </c>
      <c r="I9" s="1">
        <v>47.2</v>
      </c>
      <c r="J9" s="1">
        <v>28.32</v>
      </c>
      <c r="K9" s="1">
        <v>90.76</v>
      </c>
      <c r="L9" s="1">
        <f t="shared" si="1"/>
        <v>36.304000000000002</v>
      </c>
      <c r="M9" s="1">
        <f t="shared" si="2"/>
        <v>64.623999999999995</v>
      </c>
      <c r="N9" s="7" t="s">
        <v>15</v>
      </c>
    </row>
    <row r="10" spans="1:14" ht="36" customHeight="1">
      <c r="A10" s="15" t="s">
        <v>71</v>
      </c>
      <c r="B10" s="12">
        <v>2</v>
      </c>
      <c r="C10" s="1" t="s">
        <v>72</v>
      </c>
      <c r="D10" s="1" t="s">
        <v>73</v>
      </c>
      <c r="E10" s="12" t="s">
        <v>74</v>
      </c>
      <c r="F10" s="1" t="s">
        <v>25</v>
      </c>
      <c r="G10" s="1">
        <v>62.4</v>
      </c>
      <c r="H10" s="1">
        <v>59.6</v>
      </c>
      <c r="I10" s="1">
        <v>61</v>
      </c>
      <c r="J10" s="1">
        <v>36.6</v>
      </c>
      <c r="K10" s="1">
        <v>89.54</v>
      </c>
      <c r="L10" s="1">
        <f t="shared" si="1"/>
        <v>35.816000000000003</v>
      </c>
      <c r="M10" s="1">
        <f t="shared" si="2"/>
        <v>72.415999999999997</v>
      </c>
      <c r="N10" s="7" t="s">
        <v>15</v>
      </c>
    </row>
    <row r="11" spans="1:14" ht="36" customHeight="1">
      <c r="A11" s="16"/>
      <c r="B11" s="13"/>
      <c r="C11" s="1" t="s">
        <v>75</v>
      </c>
      <c r="D11" s="1" t="s">
        <v>76</v>
      </c>
      <c r="E11" s="13"/>
      <c r="F11" s="1" t="s">
        <v>25</v>
      </c>
      <c r="G11" s="1">
        <v>62.9</v>
      </c>
      <c r="H11" s="1">
        <v>55.4</v>
      </c>
      <c r="I11" s="1">
        <v>59.15</v>
      </c>
      <c r="J11" s="1">
        <v>35.489999999999995</v>
      </c>
      <c r="K11" s="1">
        <v>89.72</v>
      </c>
      <c r="L11" s="1">
        <f t="shared" si="1"/>
        <v>35.887999999999998</v>
      </c>
      <c r="M11" s="1">
        <f t="shared" si="2"/>
        <v>71.377999999999986</v>
      </c>
      <c r="N11" s="7" t="s">
        <v>16</v>
      </c>
    </row>
    <row r="12" spans="1:14" ht="36" customHeight="1">
      <c r="A12" s="3" t="s">
        <v>71</v>
      </c>
      <c r="B12" s="1">
        <v>1</v>
      </c>
      <c r="C12" s="1" t="s">
        <v>77</v>
      </c>
      <c r="D12" s="1" t="s">
        <v>78</v>
      </c>
      <c r="E12" s="1" t="s">
        <v>79</v>
      </c>
      <c r="F12" s="1" t="s">
        <v>25</v>
      </c>
      <c r="G12" s="1">
        <v>56.7</v>
      </c>
      <c r="H12" s="1">
        <v>54.8</v>
      </c>
      <c r="I12" s="1">
        <v>55.75</v>
      </c>
      <c r="J12" s="1">
        <v>33.449999999999996</v>
      </c>
      <c r="K12" s="1">
        <v>88.8</v>
      </c>
      <c r="L12" s="1">
        <f t="shared" si="1"/>
        <v>35.520000000000003</v>
      </c>
      <c r="M12" s="1">
        <f t="shared" si="2"/>
        <v>68.97</v>
      </c>
      <c r="N12" s="7" t="s">
        <v>15</v>
      </c>
    </row>
    <row r="13" spans="1:14" ht="36" customHeight="1">
      <c r="A13" s="3" t="s">
        <v>71</v>
      </c>
      <c r="B13" s="1">
        <v>1</v>
      </c>
      <c r="C13" s="1" t="s">
        <v>80</v>
      </c>
      <c r="D13" s="1" t="s">
        <v>81</v>
      </c>
      <c r="E13" s="1" t="s">
        <v>82</v>
      </c>
      <c r="F13" s="1" t="s">
        <v>25</v>
      </c>
      <c r="G13" s="1">
        <v>62.7</v>
      </c>
      <c r="H13" s="1">
        <v>48.8</v>
      </c>
      <c r="I13" s="1">
        <v>55.75</v>
      </c>
      <c r="J13" s="1">
        <v>33.449999999999996</v>
      </c>
      <c r="K13" s="1">
        <v>88.66</v>
      </c>
      <c r="L13" s="1">
        <f t="shared" si="1"/>
        <v>35.463999999999999</v>
      </c>
      <c r="M13" s="1">
        <f t="shared" si="2"/>
        <v>68.913999999999987</v>
      </c>
      <c r="N13" s="7" t="s">
        <v>15</v>
      </c>
    </row>
  </sheetData>
  <mergeCells count="10">
    <mergeCell ref="A1:N2"/>
    <mergeCell ref="E4:E5"/>
    <mergeCell ref="E6:E8"/>
    <mergeCell ref="E10:E11"/>
    <mergeCell ref="A4:A5"/>
    <mergeCell ref="B4:B5"/>
    <mergeCell ref="A6:A8"/>
    <mergeCell ref="B6:B8"/>
    <mergeCell ref="A10:A11"/>
    <mergeCell ref="B10:B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综合类</vt:lpstr>
      <vt:lpstr>卫生类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2016-05-18T01:46:11Z</cp:lastPrinted>
  <dcterms:created xsi:type="dcterms:W3CDTF">2016-05-09T02:54:53Z</dcterms:created>
  <dcterms:modified xsi:type="dcterms:W3CDTF">2016-06-06T07:05:44Z</dcterms:modified>
</cp:coreProperties>
</file>