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5" i="1"/>
  <c r="N5" s="1"/>
  <c r="M22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M11"/>
  <c r="N11" s="1"/>
  <c r="M10"/>
  <c r="N10" s="1"/>
  <c r="M9"/>
  <c r="N9" s="1"/>
  <c r="M8"/>
  <c r="N8" s="1"/>
  <c r="M7"/>
  <c r="N7" s="1"/>
  <c r="M6"/>
  <c r="N6" s="1"/>
  <c r="M4"/>
  <c r="N4" s="1"/>
</calcChain>
</file>

<file path=xl/sharedStrings.xml><?xml version="1.0" encoding="utf-8"?>
<sst xmlns="http://schemas.openxmlformats.org/spreadsheetml/2006/main" count="151" uniqueCount="110">
  <si>
    <t>招聘单位</t>
  </si>
  <si>
    <t>准考证号</t>
  </si>
  <si>
    <t>姓名</t>
  </si>
  <si>
    <t>岗位编码</t>
  </si>
  <si>
    <t>笔试成绩</t>
  </si>
  <si>
    <t>笔试折合总成绩</t>
  </si>
  <si>
    <t>面试成绩</t>
    <phoneticPr fontId="1" type="noConversion"/>
  </si>
  <si>
    <t>折合成绩</t>
    <phoneticPr fontId="1" type="noConversion"/>
  </si>
  <si>
    <t>总成绩</t>
    <phoneticPr fontId="1" type="noConversion"/>
  </si>
  <si>
    <t>总排名</t>
    <phoneticPr fontId="1" type="noConversion"/>
  </si>
  <si>
    <t>青神县竹编产业发展服务中心（青神县竹编产业园区管委会）</t>
  </si>
  <si>
    <t>20160010101</t>
  </si>
  <si>
    <t>何美玲</t>
  </si>
  <si>
    <t>160601001</t>
  </si>
  <si>
    <t>1</t>
  </si>
  <si>
    <t>2</t>
  </si>
  <si>
    <t>2016年青神县事业单位公开考试招聘工作人员第一批拟聘用人员名单</t>
    <phoneticPr fontId="1" type="noConversion"/>
  </si>
  <si>
    <t>20160010505</t>
  </si>
  <si>
    <t>梁娜</t>
  </si>
  <si>
    <t>160601004</t>
  </si>
  <si>
    <t>青神县政协委员联络办公室（青神县政协）</t>
  </si>
  <si>
    <t>20160010920</t>
  </si>
  <si>
    <t>章凌鹏</t>
  </si>
  <si>
    <t>160601005</t>
  </si>
  <si>
    <t>青神县金融国资局（青神县金融国资局）</t>
  </si>
  <si>
    <t>20160011413</t>
  </si>
  <si>
    <t>肖思媚</t>
  </si>
  <si>
    <t>160601006</t>
  </si>
  <si>
    <t>青神县审计信息中心（青神县审计局）</t>
    <phoneticPr fontId="1" type="noConversion"/>
  </si>
  <si>
    <t>20160011506</t>
  </si>
  <si>
    <t>杨旖旎</t>
  </si>
  <si>
    <t>160601007</t>
  </si>
  <si>
    <t>青神县供排水公司（青神县水务局）</t>
    <phoneticPr fontId="1" type="noConversion"/>
  </si>
  <si>
    <t>20160011608</t>
  </si>
  <si>
    <t>李典乐</t>
  </si>
  <si>
    <t>160601008</t>
  </si>
  <si>
    <t>青神县东山片区水利水保水产站（青神县水务局）</t>
    <phoneticPr fontId="1" type="noConversion"/>
  </si>
  <si>
    <t>20160011628</t>
  </si>
  <si>
    <t>彭小桃</t>
  </si>
  <si>
    <t>青神县复兴水库管理处（青神县水务局）</t>
  </si>
  <si>
    <t>20160011714</t>
  </si>
  <si>
    <t>袁亮</t>
  </si>
  <si>
    <t>160601010</t>
  </si>
  <si>
    <t>青神县妇幼保健院（青神县卫生和计划生育局）</t>
  </si>
  <si>
    <t>20160011805</t>
  </si>
  <si>
    <t>杨婧贤</t>
  </si>
  <si>
    <t>160603001</t>
  </si>
  <si>
    <t>20160011804</t>
  </si>
  <si>
    <t>郭芳琴</t>
  </si>
  <si>
    <t>青神县中医医院（青神县卫生和计划生育局）</t>
    <phoneticPr fontId="1" type="noConversion"/>
  </si>
  <si>
    <t>20160011819</t>
  </si>
  <si>
    <t>汪涛</t>
  </si>
  <si>
    <t>20160011813</t>
  </si>
  <si>
    <t>熊尧</t>
  </si>
  <si>
    <t>20160011809</t>
  </si>
  <si>
    <t>黄琳</t>
  </si>
  <si>
    <t>青神县中医医院（青神县卫生和计划生育局）</t>
  </si>
  <si>
    <t>20160011822</t>
  </si>
  <si>
    <t>卢甫容</t>
  </si>
  <si>
    <t>160603003</t>
  </si>
  <si>
    <t>青神县人民医院（青神县卫生和计划生育局）</t>
  </si>
  <si>
    <t>20160011905</t>
  </si>
  <si>
    <t>雷伟</t>
  </si>
  <si>
    <t>160603004</t>
  </si>
  <si>
    <t>20160011902</t>
  </si>
  <si>
    <t>滕志惠</t>
  </si>
  <si>
    <t>20160012001</t>
  </si>
  <si>
    <t>唐东林</t>
  </si>
  <si>
    <t>160603005</t>
  </si>
  <si>
    <t>20160012009</t>
  </si>
  <si>
    <t>王曦</t>
  </si>
  <si>
    <t>160603006</t>
  </si>
  <si>
    <t>性别</t>
    <phoneticPr fontId="1" type="noConversion"/>
  </si>
  <si>
    <t>学历</t>
    <phoneticPr fontId="1" type="noConversion"/>
  </si>
  <si>
    <t>序号</t>
    <phoneticPr fontId="1" type="noConversion"/>
  </si>
  <si>
    <t>毕业院校及专业</t>
    <phoneticPr fontId="1" type="noConversion"/>
  </si>
  <si>
    <t>女</t>
    <phoneticPr fontId="1" type="noConversion"/>
  </si>
  <si>
    <t>男</t>
  </si>
  <si>
    <t>男</t>
    <phoneticPr fontId="1" type="noConversion"/>
  </si>
  <si>
    <t>大学本科</t>
    <phoneticPr fontId="1" type="noConversion"/>
  </si>
  <si>
    <t>大学专科</t>
    <phoneticPr fontId="1" type="noConversion"/>
  </si>
  <si>
    <t>四川中医药高等专科学校临床医学专业</t>
    <phoneticPr fontId="1" type="noConversion"/>
  </si>
  <si>
    <t>川北医学院临床医学专业</t>
    <phoneticPr fontId="1" type="noConversion"/>
  </si>
  <si>
    <t>达州职业技术学院临床医学专业</t>
    <phoneticPr fontId="1" type="noConversion"/>
  </si>
  <si>
    <t>黔东南民族职业技术学院临床医学专业</t>
    <phoneticPr fontId="1" type="noConversion"/>
  </si>
  <si>
    <t>雅安职业技术学院医学检验技术专业</t>
    <phoneticPr fontId="1" type="noConversion"/>
  </si>
  <si>
    <t>重庆医科大学医学影像专业</t>
    <phoneticPr fontId="1" type="noConversion"/>
  </si>
  <si>
    <t>成都医学院护理学专业</t>
    <phoneticPr fontId="1" type="noConversion"/>
  </si>
  <si>
    <t>成都体育学院体育教育专业</t>
    <phoneticPr fontId="1" type="noConversion"/>
  </si>
  <si>
    <t>西华大学水利水电工程专业</t>
    <phoneticPr fontId="1" type="noConversion"/>
  </si>
  <si>
    <t>四川大学锦江学院会计学专业</t>
    <phoneticPr fontId="1" type="noConversion"/>
  </si>
  <si>
    <t>乐山师范学院汉语言文学专业</t>
    <phoneticPr fontId="1" type="noConversion"/>
  </si>
  <si>
    <t>四川天一学院会计电算化专业</t>
    <phoneticPr fontId="1" type="noConversion"/>
  </si>
  <si>
    <t>西华师范大学计算机网络专业</t>
    <phoneticPr fontId="1" type="noConversion"/>
  </si>
  <si>
    <t>天津理工大学机械工程及自动化专业</t>
    <phoneticPr fontId="1" type="noConversion"/>
  </si>
  <si>
    <t>石家庄医学高等专科学校临床医学专业</t>
    <phoneticPr fontId="1" type="noConversion"/>
  </si>
  <si>
    <t>女</t>
    <phoneticPr fontId="1" type="noConversion"/>
  </si>
  <si>
    <t>大学专科</t>
    <phoneticPr fontId="1" type="noConversion"/>
  </si>
  <si>
    <t>护士执业资格证</t>
    <phoneticPr fontId="1" type="noConversion"/>
  </si>
  <si>
    <t>职称资格（执业资格）</t>
    <phoneticPr fontId="1" type="noConversion"/>
  </si>
  <si>
    <t>护士执业资格证</t>
    <phoneticPr fontId="1" type="noConversion"/>
  </si>
  <si>
    <t>乐山职业技术学院护理专业</t>
    <phoneticPr fontId="1" type="noConversion"/>
  </si>
  <si>
    <t>内江师范学院工商管理专业</t>
    <phoneticPr fontId="1" type="noConversion"/>
  </si>
  <si>
    <t>青神县环卫局（青神县住房和城乡建设局）</t>
    <phoneticPr fontId="1" type="noConversion"/>
  </si>
  <si>
    <t>青神县民生服务中心（青神县政府办）</t>
  </si>
  <si>
    <t>王珩</t>
    <phoneticPr fontId="1" type="noConversion"/>
  </si>
  <si>
    <t>女</t>
    <phoneticPr fontId="1" type="noConversion"/>
  </si>
  <si>
    <t>20160010120</t>
  </si>
  <si>
    <t>大学本科</t>
    <phoneticPr fontId="1" type="noConversion"/>
  </si>
  <si>
    <t>南京师范大学汉语言文学专业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</si>
</sst>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2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0" borderId="0" xfId="0" applyFo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topLeftCell="A4" workbookViewId="0">
      <selection activeCell="H38" sqref="H38"/>
    </sheetView>
  </sheetViews>
  <sheetFormatPr defaultRowHeight="13.5"/>
  <cols>
    <col min="1" max="1" width="5.25" style="6" customWidth="1"/>
    <col min="2" max="2" width="10.125" customWidth="1"/>
    <col min="4" max="4" width="5.125" customWidth="1"/>
    <col min="5" max="5" width="9" style="6"/>
    <col min="7" max="7" width="9" style="6"/>
    <col min="8" max="8" width="10.625" style="7" customWidth="1"/>
    <col min="9" max="9" width="7.75" style="7" customWidth="1"/>
    <col min="15" max="15" width="8" customWidth="1"/>
  </cols>
  <sheetData>
    <row r="1" spans="1:15" ht="13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2.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33.75">
      <c r="A3" s="10" t="s">
        <v>74</v>
      </c>
      <c r="B3" s="1" t="s">
        <v>0</v>
      </c>
      <c r="C3" s="2" t="s">
        <v>2</v>
      </c>
      <c r="D3" s="2" t="s">
        <v>72</v>
      </c>
      <c r="E3" s="3" t="s">
        <v>3</v>
      </c>
      <c r="F3" s="2" t="s">
        <v>1</v>
      </c>
      <c r="G3" s="3" t="s">
        <v>73</v>
      </c>
      <c r="H3" s="1" t="s">
        <v>75</v>
      </c>
      <c r="I3" s="4" t="s">
        <v>99</v>
      </c>
      <c r="J3" s="3" t="s">
        <v>4</v>
      </c>
      <c r="K3" s="4" t="s">
        <v>5</v>
      </c>
      <c r="L3" s="4" t="s">
        <v>6</v>
      </c>
      <c r="M3" s="4" t="s">
        <v>7</v>
      </c>
      <c r="N3" s="4" t="s">
        <v>8</v>
      </c>
      <c r="O3" s="2" t="s">
        <v>9</v>
      </c>
    </row>
    <row r="4" spans="1:15" ht="36" customHeight="1">
      <c r="A4" s="10">
        <v>1</v>
      </c>
      <c r="B4" s="8" t="s">
        <v>10</v>
      </c>
      <c r="C4" s="2" t="s">
        <v>12</v>
      </c>
      <c r="D4" s="3" t="s">
        <v>76</v>
      </c>
      <c r="E4" s="2" t="s">
        <v>13</v>
      </c>
      <c r="F4" s="2" t="s">
        <v>11</v>
      </c>
      <c r="G4" s="11" t="s">
        <v>79</v>
      </c>
      <c r="H4" s="12" t="s">
        <v>91</v>
      </c>
      <c r="I4" s="13"/>
      <c r="J4" s="2">
        <v>63.25</v>
      </c>
      <c r="K4" s="2">
        <v>37.949999999999996</v>
      </c>
      <c r="L4" s="2">
        <v>89.8</v>
      </c>
      <c r="M4" s="2">
        <f>L4*40%</f>
        <v>35.92</v>
      </c>
      <c r="N4" s="2">
        <f>M4+K4</f>
        <v>73.87</v>
      </c>
      <c r="O4" s="2" t="s">
        <v>14</v>
      </c>
    </row>
    <row r="5" spans="1:15" ht="36" customHeight="1">
      <c r="A5" s="10">
        <v>2</v>
      </c>
      <c r="B5" s="8" t="s">
        <v>104</v>
      </c>
      <c r="C5" s="2" t="s">
        <v>105</v>
      </c>
      <c r="D5" s="2" t="s">
        <v>106</v>
      </c>
      <c r="E5" s="2">
        <v>160601002</v>
      </c>
      <c r="F5" s="2" t="s">
        <v>107</v>
      </c>
      <c r="G5" s="11" t="s">
        <v>108</v>
      </c>
      <c r="H5" s="12" t="s">
        <v>109</v>
      </c>
      <c r="I5" s="13"/>
      <c r="J5" s="2">
        <v>59.85</v>
      </c>
      <c r="K5" s="2">
        <v>35.909999999999997</v>
      </c>
      <c r="L5" s="2">
        <v>91</v>
      </c>
      <c r="M5" s="2">
        <f t="shared" ref="M5" si="0">L5*40%</f>
        <v>36.4</v>
      </c>
      <c r="N5" s="2">
        <f t="shared" ref="N5" si="1">M5+K5</f>
        <v>72.31</v>
      </c>
      <c r="O5" s="2" t="s">
        <v>15</v>
      </c>
    </row>
    <row r="6" spans="1:15" ht="36" customHeight="1">
      <c r="A6" s="10">
        <v>3</v>
      </c>
      <c r="B6" s="9" t="s">
        <v>103</v>
      </c>
      <c r="C6" s="2" t="s">
        <v>18</v>
      </c>
      <c r="D6" s="3" t="s">
        <v>76</v>
      </c>
      <c r="E6" s="2" t="s">
        <v>19</v>
      </c>
      <c r="F6" s="2" t="s">
        <v>17</v>
      </c>
      <c r="G6" s="11" t="s">
        <v>80</v>
      </c>
      <c r="H6" s="13" t="s">
        <v>92</v>
      </c>
      <c r="I6" s="13"/>
      <c r="J6" s="2">
        <v>59.4</v>
      </c>
      <c r="K6" s="2">
        <v>35.64</v>
      </c>
      <c r="L6" s="2">
        <v>87.6</v>
      </c>
      <c r="M6" s="2">
        <f t="shared" ref="M6:M12" si="2">L6*40%</f>
        <v>35.04</v>
      </c>
      <c r="N6" s="2">
        <f t="shared" ref="N6:N12" si="3">M6+K6</f>
        <v>70.680000000000007</v>
      </c>
      <c r="O6" s="2" t="s">
        <v>14</v>
      </c>
    </row>
    <row r="7" spans="1:15" ht="36" customHeight="1">
      <c r="A7" s="10">
        <v>4</v>
      </c>
      <c r="B7" s="8" t="s">
        <v>20</v>
      </c>
      <c r="C7" s="2" t="s">
        <v>22</v>
      </c>
      <c r="D7" s="3" t="s">
        <v>78</v>
      </c>
      <c r="E7" s="2" t="s">
        <v>23</v>
      </c>
      <c r="F7" s="2" t="s">
        <v>21</v>
      </c>
      <c r="G7" s="11" t="s">
        <v>79</v>
      </c>
      <c r="H7" s="13" t="s">
        <v>88</v>
      </c>
      <c r="I7" s="13"/>
      <c r="J7" s="2">
        <v>64.650000000000006</v>
      </c>
      <c r="K7" s="2">
        <v>38.79</v>
      </c>
      <c r="L7" s="2">
        <v>89.8</v>
      </c>
      <c r="M7" s="2">
        <f t="shared" si="2"/>
        <v>35.92</v>
      </c>
      <c r="N7" s="2">
        <f t="shared" si="3"/>
        <v>74.710000000000008</v>
      </c>
      <c r="O7" s="2" t="s">
        <v>14</v>
      </c>
    </row>
    <row r="8" spans="1:15" ht="36" customHeight="1">
      <c r="A8" s="10">
        <v>5</v>
      </c>
      <c r="B8" s="8" t="s">
        <v>24</v>
      </c>
      <c r="C8" s="2" t="s">
        <v>26</v>
      </c>
      <c r="D8" s="3" t="s">
        <v>76</v>
      </c>
      <c r="E8" s="2" t="s">
        <v>27</v>
      </c>
      <c r="F8" s="2" t="s">
        <v>25</v>
      </c>
      <c r="G8" s="11" t="s">
        <v>79</v>
      </c>
      <c r="H8" s="13" t="s">
        <v>102</v>
      </c>
      <c r="I8" s="13"/>
      <c r="J8" s="2">
        <v>63.35</v>
      </c>
      <c r="K8" s="2">
        <v>38.01</v>
      </c>
      <c r="L8" s="2">
        <v>90.6</v>
      </c>
      <c r="M8" s="2">
        <f t="shared" si="2"/>
        <v>36.24</v>
      </c>
      <c r="N8" s="2">
        <f t="shared" si="3"/>
        <v>74.25</v>
      </c>
      <c r="O8" s="2" t="s">
        <v>14</v>
      </c>
    </row>
    <row r="9" spans="1:15" ht="36" customHeight="1">
      <c r="A9" s="10">
        <v>6</v>
      </c>
      <c r="B9" s="9" t="s">
        <v>28</v>
      </c>
      <c r="C9" s="2" t="s">
        <v>30</v>
      </c>
      <c r="D9" s="3" t="s">
        <v>76</v>
      </c>
      <c r="E9" s="2" t="s">
        <v>31</v>
      </c>
      <c r="F9" s="2" t="s">
        <v>29</v>
      </c>
      <c r="G9" s="11" t="s">
        <v>79</v>
      </c>
      <c r="H9" s="13" t="s">
        <v>90</v>
      </c>
      <c r="I9" s="13"/>
      <c r="J9" s="2">
        <v>59.75</v>
      </c>
      <c r="K9" s="2">
        <v>35.85</v>
      </c>
      <c r="L9" s="2">
        <v>92</v>
      </c>
      <c r="M9" s="2">
        <f t="shared" si="2"/>
        <v>36.800000000000004</v>
      </c>
      <c r="N9" s="2">
        <f t="shared" si="3"/>
        <v>72.650000000000006</v>
      </c>
      <c r="O9" s="2">
        <v>1</v>
      </c>
    </row>
    <row r="10" spans="1:15" ht="36" customHeight="1">
      <c r="A10" s="10">
        <v>7</v>
      </c>
      <c r="B10" s="8" t="s">
        <v>32</v>
      </c>
      <c r="C10" s="2" t="s">
        <v>34</v>
      </c>
      <c r="D10" s="3" t="s">
        <v>77</v>
      </c>
      <c r="E10" s="2" t="s">
        <v>35</v>
      </c>
      <c r="F10" s="2" t="s">
        <v>33</v>
      </c>
      <c r="G10" s="11" t="s">
        <v>79</v>
      </c>
      <c r="H10" s="13" t="s">
        <v>94</v>
      </c>
      <c r="I10" s="13"/>
      <c r="J10" s="2">
        <v>62.05</v>
      </c>
      <c r="K10" s="2">
        <v>37.229999999999997</v>
      </c>
      <c r="L10" s="2">
        <v>92</v>
      </c>
      <c r="M10" s="2">
        <f t="shared" si="2"/>
        <v>36.800000000000004</v>
      </c>
      <c r="N10" s="2">
        <f t="shared" si="3"/>
        <v>74.03</v>
      </c>
      <c r="O10" s="2">
        <v>1</v>
      </c>
    </row>
    <row r="11" spans="1:15" ht="36" customHeight="1">
      <c r="A11" s="10">
        <v>8</v>
      </c>
      <c r="B11" s="8" t="s">
        <v>36</v>
      </c>
      <c r="C11" s="3" t="s">
        <v>38</v>
      </c>
      <c r="D11" s="3" t="s">
        <v>76</v>
      </c>
      <c r="E11" s="2">
        <v>160601009</v>
      </c>
      <c r="F11" s="3" t="s">
        <v>37</v>
      </c>
      <c r="G11" s="11" t="s">
        <v>80</v>
      </c>
      <c r="H11" s="13" t="s">
        <v>93</v>
      </c>
      <c r="I11" s="13"/>
      <c r="J11" s="3">
        <v>59.9</v>
      </c>
      <c r="K11" s="3">
        <v>35.94</v>
      </c>
      <c r="L11" s="3">
        <v>89.6</v>
      </c>
      <c r="M11" s="2">
        <f t="shared" si="2"/>
        <v>35.839999999999996</v>
      </c>
      <c r="N11" s="2">
        <f t="shared" si="3"/>
        <v>71.78</v>
      </c>
      <c r="O11" s="3">
        <v>1</v>
      </c>
    </row>
    <row r="12" spans="1:15" ht="36" customHeight="1">
      <c r="A12" s="10">
        <v>9</v>
      </c>
      <c r="B12" s="8" t="s">
        <v>39</v>
      </c>
      <c r="C12" s="2" t="s">
        <v>41</v>
      </c>
      <c r="D12" s="3" t="s">
        <v>77</v>
      </c>
      <c r="E12" s="2" t="s">
        <v>42</v>
      </c>
      <c r="F12" s="2" t="s">
        <v>40</v>
      </c>
      <c r="G12" s="11" t="s">
        <v>79</v>
      </c>
      <c r="H12" s="13" t="s">
        <v>89</v>
      </c>
      <c r="I12" s="13"/>
      <c r="J12" s="2">
        <v>55.45</v>
      </c>
      <c r="K12" s="2">
        <v>33.270000000000003</v>
      </c>
      <c r="L12" s="2">
        <v>91</v>
      </c>
      <c r="M12" s="2">
        <f t="shared" si="2"/>
        <v>36.4</v>
      </c>
      <c r="N12" s="2">
        <f t="shared" si="3"/>
        <v>69.67</v>
      </c>
      <c r="O12" s="2" t="s">
        <v>14</v>
      </c>
    </row>
    <row r="13" spans="1:15" ht="36" customHeight="1">
      <c r="A13" s="10">
        <v>10</v>
      </c>
      <c r="B13" s="20" t="s">
        <v>43</v>
      </c>
      <c r="C13" s="2" t="s">
        <v>45</v>
      </c>
      <c r="D13" s="3" t="s">
        <v>76</v>
      </c>
      <c r="E13" s="22" t="s">
        <v>46</v>
      </c>
      <c r="F13" s="2" t="s">
        <v>44</v>
      </c>
      <c r="G13" s="11" t="s">
        <v>80</v>
      </c>
      <c r="H13" s="13" t="s">
        <v>81</v>
      </c>
      <c r="I13" s="13"/>
      <c r="J13" s="2">
        <v>57.05</v>
      </c>
      <c r="K13" s="2">
        <v>34.229999999999997</v>
      </c>
      <c r="L13" s="2">
        <v>89.2</v>
      </c>
      <c r="M13" s="2">
        <f>L13*40%</f>
        <v>35.68</v>
      </c>
      <c r="N13" s="2">
        <f>M13+K13</f>
        <v>69.91</v>
      </c>
      <c r="O13" s="5">
        <v>1</v>
      </c>
    </row>
    <row r="14" spans="1:15" ht="36" customHeight="1">
      <c r="A14" s="10">
        <v>11</v>
      </c>
      <c r="B14" s="21"/>
      <c r="C14" s="2" t="s">
        <v>48</v>
      </c>
      <c r="D14" s="3" t="s">
        <v>76</v>
      </c>
      <c r="E14" s="23"/>
      <c r="F14" s="2" t="s">
        <v>47</v>
      </c>
      <c r="G14" s="11" t="s">
        <v>80</v>
      </c>
      <c r="H14" s="13" t="s">
        <v>95</v>
      </c>
      <c r="I14" s="13"/>
      <c r="J14" s="2">
        <v>50.7</v>
      </c>
      <c r="K14" s="2">
        <v>30.42</v>
      </c>
      <c r="L14" s="2">
        <v>87.8</v>
      </c>
      <c r="M14" s="2">
        <f>L14*40%</f>
        <v>35.119999999999997</v>
      </c>
      <c r="N14" s="2">
        <f t="shared" ref="N14:N22" si="4">M14+K14</f>
        <v>65.539999999999992</v>
      </c>
      <c r="O14" s="5">
        <v>2</v>
      </c>
    </row>
    <row r="15" spans="1:15" ht="36" customHeight="1">
      <c r="A15" s="10">
        <v>12</v>
      </c>
      <c r="B15" s="20" t="s">
        <v>49</v>
      </c>
      <c r="C15" s="2" t="s">
        <v>51</v>
      </c>
      <c r="D15" s="3" t="s">
        <v>77</v>
      </c>
      <c r="E15" s="22">
        <v>160603002</v>
      </c>
      <c r="F15" s="2" t="s">
        <v>50</v>
      </c>
      <c r="G15" s="11" t="s">
        <v>80</v>
      </c>
      <c r="H15" s="13" t="s">
        <v>84</v>
      </c>
      <c r="I15" s="13"/>
      <c r="J15" s="2">
        <v>52.6</v>
      </c>
      <c r="K15" s="2">
        <v>31.56</v>
      </c>
      <c r="L15" s="2">
        <v>84.6</v>
      </c>
      <c r="M15" s="2">
        <f t="shared" ref="M15:M22" si="5">L15*40%</f>
        <v>33.839999999999996</v>
      </c>
      <c r="N15" s="2">
        <f t="shared" si="4"/>
        <v>65.399999999999991</v>
      </c>
      <c r="O15" s="5">
        <v>1</v>
      </c>
    </row>
    <row r="16" spans="1:15" ht="36" customHeight="1">
      <c r="A16" s="10">
        <v>13</v>
      </c>
      <c r="B16" s="24"/>
      <c r="C16" s="2" t="s">
        <v>53</v>
      </c>
      <c r="D16" s="3" t="s">
        <v>76</v>
      </c>
      <c r="E16" s="25"/>
      <c r="F16" s="2" t="s">
        <v>52</v>
      </c>
      <c r="G16" s="11" t="s">
        <v>80</v>
      </c>
      <c r="H16" s="13" t="s">
        <v>85</v>
      </c>
      <c r="I16" s="13"/>
      <c r="J16" s="2">
        <v>48.65</v>
      </c>
      <c r="K16" s="2">
        <v>29.189999999999998</v>
      </c>
      <c r="L16" s="2">
        <v>90</v>
      </c>
      <c r="M16" s="2">
        <f>L16*40%</f>
        <v>36</v>
      </c>
      <c r="N16" s="2">
        <f>M16+K16</f>
        <v>65.19</v>
      </c>
      <c r="O16" s="5">
        <v>2</v>
      </c>
    </row>
    <row r="17" spans="1:15" ht="36" customHeight="1">
      <c r="A17" s="10">
        <v>14</v>
      </c>
      <c r="B17" s="21"/>
      <c r="C17" s="2" t="s">
        <v>55</v>
      </c>
      <c r="D17" s="3" t="s">
        <v>76</v>
      </c>
      <c r="E17" s="23"/>
      <c r="F17" s="2" t="s">
        <v>54</v>
      </c>
      <c r="G17" s="11" t="s">
        <v>80</v>
      </c>
      <c r="H17" s="13" t="s">
        <v>83</v>
      </c>
      <c r="I17" s="13"/>
      <c r="J17" s="2">
        <v>50.55</v>
      </c>
      <c r="K17" s="2">
        <v>30.33</v>
      </c>
      <c r="L17" s="2">
        <v>86.2</v>
      </c>
      <c r="M17" s="2">
        <f>L17*40%</f>
        <v>34.480000000000004</v>
      </c>
      <c r="N17" s="2">
        <f>M17+K17</f>
        <v>64.81</v>
      </c>
      <c r="O17" s="5">
        <v>3</v>
      </c>
    </row>
    <row r="18" spans="1:15" s="18" customFormat="1" ht="36" customHeight="1">
      <c r="A18" s="14">
        <v>15</v>
      </c>
      <c r="B18" s="15" t="s">
        <v>56</v>
      </c>
      <c r="C18" s="5" t="s">
        <v>58</v>
      </c>
      <c r="D18" s="5" t="s">
        <v>96</v>
      </c>
      <c r="E18" s="5" t="s">
        <v>59</v>
      </c>
      <c r="F18" s="5" t="s">
        <v>57</v>
      </c>
      <c r="G18" s="16" t="s">
        <v>97</v>
      </c>
      <c r="H18" s="17" t="s">
        <v>101</v>
      </c>
      <c r="I18" s="17" t="s">
        <v>100</v>
      </c>
      <c r="J18" s="5">
        <v>47.2</v>
      </c>
      <c r="K18" s="5">
        <v>28.32</v>
      </c>
      <c r="L18" s="5">
        <v>90.76</v>
      </c>
      <c r="M18" s="5">
        <f t="shared" si="5"/>
        <v>36.304000000000002</v>
      </c>
      <c r="N18" s="5">
        <f t="shared" si="4"/>
        <v>64.623999999999995</v>
      </c>
      <c r="O18" s="5" t="s">
        <v>14</v>
      </c>
    </row>
    <row r="19" spans="1:15" ht="36" customHeight="1">
      <c r="A19" s="10">
        <v>16</v>
      </c>
      <c r="B19" s="20" t="s">
        <v>60</v>
      </c>
      <c r="C19" s="2" t="s">
        <v>62</v>
      </c>
      <c r="D19" s="3" t="s">
        <v>77</v>
      </c>
      <c r="E19" s="22" t="s">
        <v>63</v>
      </c>
      <c r="F19" s="2" t="s">
        <v>61</v>
      </c>
      <c r="G19" s="11" t="s">
        <v>79</v>
      </c>
      <c r="H19" s="13" t="s">
        <v>82</v>
      </c>
      <c r="I19" s="13"/>
      <c r="J19" s="2">
        <v>61</v>
      </c>
      <c r="K19" s="2">
        <v>36.6</v>
      </c>
      <c r="L19" s="2">
        <v>89.54</v>
      </c>
      <c r="M19" s="2">
        <f t="shared" si="5"/>
        <v>35.816000000000003</v>
      </c>
      <c r="N19" s="2">
        <f t="shared" si="4"/>
        <v>72.415999999999997</v>
      </c>
      <c r="O19" s="5" t="s">
        <v>14</v>
      </c>
    </row>
    <row r="20" spans="1:15" ht="36" customHeight="1">
      <c r="A20" s="10">
        <v>17</v>
      </c>
      <c r="B20" s="21"/>
      <c r="C20" s="2" t="s">
        <v>65</v>
      </c>
      <c r="D20" s="3" t="s">
        <v>76</v>
      </c>
      <c r="E20" s="23"/>
      <c r="F20" s="2" t="s">
        <v>64</v>
      </c>
      <c r="G20" s="11" t="s">
        <v>79</v>
      </c>
      <c r="H20" s="13" t="s">
        <v>81</v>
      </c>
      <c r="I20" s="13"/>
      <c r="J20" s="2">
        <v>59.15</v>
      </c>
      <c r="K20" s="2">
        <v>35.489999999999995</v>
      </c>
      <c r="L20" s="2">
        <v>89.72</v>
      </c>
      <c r="M20" s="2">
        <f t="shared" si="5"/>
        <v>35.887999999999998</v>
      </c>
      <c r="N20" s="2">
        <f t="shared" si="4"/>
        <v>71.377999999999986</v>
      </c>
      <c r="O20" s="5" t="s">
        <v>15</v>
      </c>
    </row>
    <row r="21" spans="1:15" ht="36" customHeight="1">
      <c r="A21" s="10">
        <v>18</v>
      </c>
      <c r="B21" s="9" t="s">
        <v>60</v>
      </c>
      <c r="C21" s="2" t="s">
        <v>67</v>
      </c>
      <c r="D21" s="3" t="s">
        <v>77</v>
      </c>
      <c r="E21" s="2" t="s">
        <v>68</v>
      </c>
      <c r="F21" s="2" t="s">
        <v>66</v>
      </c>
      <c r="G21" s="11" t="s">
        <v>80</v>
      </c>
      <c r="H21" s="13" t="s">
        <v>86</v>
      </c>
      <c r="I21" s="13"/>
      <c r="J21" s="2">
        <v>55.75</v>
      </c>
      <c r="K21" s="2">
        <v>33.449999999999996</v>
      </c>
      <c r="L21" s="2">
        <v>88.8</v>
      </c>
      <c r="M21" s="2">
        <f t="shared" si="5"/>
        <v>35.520000000000003</v>
      </c>
      <c r="N21" s="2">
        <f t="shared" si="4"/>
        <v>68.97</v>
      </c>
      <c r="O21" s="5" t="s">
        <v>14</v>
      </c>
    </row>
    <row r="22" spans="1:15" s="18" customFormat="1" ht="36" customHeight="1">
      <c r="A22" s="14">
        <v>19</v>
      </c>
      <c r="B22" s="15" t="s">
        <v>60</v>
      </c>
      <c r="C22" s="5" t="s">
        <v>70</v>
      </c>
      <c r="D22" s="5" t="s">
        <v>76</v>
      </c>
      <c r="E22" s="5" t="s">
        <v>71</v>
      </c>
      <c r="F22" s="5" t="s">
        <v>69</v>
      </c>
      <c r="G22" s="16" t="s">
        <v>80</v>
      </c>
      <c r="H22" s="17" t="s">
        <v>87</v>
      </c>
      <c r="I22" s="17" t="s">
        <v>98</v>
      </c>
      <c r="J22" s="5">
        <v>55.75</v>
      </c>
      <c r="K22" s="5">
        <v>33.449999999999996</v>
      </c>
      <c r="L22" s="5">
        <v>88.66</v>
      </c>
      <c r="M22" s="5">
        <f t="shared" si="5"/>
        <v>35.463999999999999</v>
      </c>
      <c r="N22" s="5">
        <f t="shared" si="4"/>
        <v>68.913999999999987</v>
      </c>
      <c r="O22" s="5" t="s">
        <v>14</v>
      </c>
    </row>
    <row r="23" spans="1:15" ht="36" customHeight="1"/>
    <row r="24" spans="1:15" ht="36" customHeight="1"/>
  </sheetData>
  <mergeCells count="7">
    <mergeCell ref="A1:O2"/>
    <mergeCell ref="B19:B20"/>
    <mergeCell ref="E19:E20"/>
    <mergeCell ref="B15:B17"/>
    <mergeCell ref="B13:B14"/>
    <mergeCell ref="E13:E14"/>
    <mergeCell ref="E15:E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2016-09-05T06:26:12Z</dcterms:modified>
</cp:coreProperties>
</file>