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90" windowWidth="19200" windowHeight="11640"/>
  </bookViews>
  <sheets>
    <sheet name="Sheet1" sheetId="1" r:id="rId1"/>
    <sheet name="Sheet2" sheetId="2" r:id="rId2"/>
    <sheet name="Sheet3" sheetId="3" r:id="rId3"/>
  </sheets>
  <definedNames>
    <definedName name="_xlnm._FilterDatabase" localSheetId="0" hidden="1">Sheet1!$A$2:$I$77</definedName>
  </definedNames>
  <calcPr calcId="125725"/>
</workbook>
</file>

<file path=xl/calcChain.xml><?xml version="1.0" encoding="utf-8"?>
<calcChain xmlns="http://schemas.openxmlformats.org/spreadsheetml/2006/main">
  <c r="H6" i="1"/>
  <c r="H7"/>
  <c r="H3"/>
  <c r="H8"/>
  <c r="H9"/>
  <c r="H10"/>
  <c r="H11"/>
  <c r="H4"/>
  <c r="H15"/>
  <c r="H14"/>
  <c r="H21"/>
  <c r="H20"/>
  <c r="H25"/>
  <c r="H23"/>
  <c r="H27"/>
  <c r="H22"/>
  <c r="H24"/>
  <c r="H29"/>
  <c r="H30"/>
  <c r="H26"/>
  <c r="H31"/>
  <c r="H28"/>
  <c r="H35"/>
  <c r="H36"/>
  <c r="H38"/>
  <c r="H40"/>
  <c r="H41"/>
  <c r="H43"/>
  <c r="H44"/>
  <c r="H47"/>
  <c r="H50"/>
  <c r="H51"/>
  <c r="H52"/>
  <c r="H53"/>
  <c r="H55"/>
  <c r="H54"/>
  <c r="H57"/>
  <c r="H56"/>
  <c r="H60"/>
  <c r="H59"/>
  <c r="H62"/>
  <c r="H63"/>
  <c r="H64"/>
  <c r="H65"/>
  <c r="H61"/>
  <c r="H66"/>
  <c r="H71"/>
  <c r="H72"/>
  <c r="H73"/>
  <c r="H76"/>
  <c r="H5"/>
</calcChain>
</file>

<file path=xl/sharedStrings.xml><?xml version="1.0" encoding="utf-8"?>
<sst xmlns="http://schemas.openxmlformats.org/spreadsheetml/2006/main" count="429" uniqueCount="216">
  <si>
    <t>姓名</t>
  </si>
  <si>
    <t>报考单位</t>
  </si>
  <si>
    <t>报考职位</t>
  </si>
  <si>
    <t>职位编码</t>
  </si>
  <si>
    <t>准考证号</t>
  </si>
  <si>
    <t>邵海望</t>
  </si>
  <si>
    <t>甘孜州人民政府办公室</t>
  </si>
  <si>
    <t>综合管理</t>
  </si>
  <si>
    <t>2718001</t>
  </si>
  <si>
    <t>8781218010101</t>
  </si>
  <si>
    <t>刘志聪</t>
  </si>
  <si>
    <t>8781218010123</t>
  </si>
  <si>
    <t>刘頔</t>
  </si>
  <si>
    <t>8781218010109</t>
  </si>
  <si>
    <t>李海</t>
  </si>
  <si>
    <t>8781218010204</t>
  </si>
  <si>
    <t>汪大伟</t>
  </si>
  <si>
    <t>8781218010130</t>
  </si>
  <si>
    <t>班马</t>
  </si>
  <si>
    <t>8781218010127</t>
  </si>
  <si>
    <t>唐梦娜</t>
  </si>
  <si>
    <t>8781218010110</t>
  </si>
  <si>
    <t>纳尔布</t>
  </si>
  <si>
    <t>8781218010121</t>
  </si>
  <si>
    <t>谢红</t>
  </si>
  <si>
    <t>8781218010124</t>
  </si>
  <si>
    <t>张永凯</t>
  </si>
  <si>
    <t>8781218010113</t>
  </si>
  <si>
    <t>马海阿牛</t>
  </si>
  <si>
    <t>8781218010128</t>
  </si>
  <si>
    <t>谢天燕</t>
  </si>
  <si>
    <t>甘孜州人才交流和就业服务局（参公）</t>
  </si>
  <si>
    <t>2718003</t>
  </si>
  <si>
    <t>8781218010215</t>
  </si>
  <si>
    <t>王俊</t>
  </si>
  <si>
    <t>8781218010218</t>
  </si>
  <si>
    <t>林敏</t>
  </si>
  <si>
    <t>8781218010223</t>
  </si>
  <si>
    <t>闵璐</t>
  </si>
  <si>
    <t>8781218010220</t>
  </si>
  <si>
    <t>罗瑶</t>
  </si>
  <si>
    <t>8781218010221</t>
  </si>
  <si>
    <t>斯春艳</t>
  </si>
  <si>
    <t>8781218010224</t>
  </si>
  <si>
    <t>王倩</t>
  </si>
  <si>
    <t>甘孜州农牧供销合作局</t>
  </si>
  <si>
    <t>2718004</t>
  </si>
  <si>
    <t>8781218010402</t>
  </si>
  <si>
    <t>杨茂</t>
  </si>
  <si>
    <t>8781218010405</t>
  </si>
  <si>
    <t>陈晗</t>
  </si>
  <si>
    <t>8781218010406</t>
  </si>
  <si>
    <t>董绍堃</t>
  </si>
  <si>
    <t>8781218010423</t>
  </si>
  <si>
    <t>陈旭东</t>
  </si>
  <si>
    <t>8781218010510</t>
  </si>
  <si>
    <t>张子云</t>
  </si>
  <si>
    <t>8781218010418</t>
  </si>
  <si>
    <t>8781218010506</t>
  </si>
  <si>
    <t>阙莉娟</t>
  </si>
  <si>
    <t>8781218010414</t>
  </si>
  <si>
    <t>彭永婷</t>
  </si>
  <si>
    <t>8781218010323</t>
  </si>
  <si>
    <t>苏玉敏</t>
  </si>
  <si>
    <t>8781218010325</t>
  </si>
  <si>
    <t>李龙梅</t>
  </si>
  <si>
    <t>8781218010303</t>
  </si>
  <si>
    <t>李多吉</t>
  </si>
  <si>
    <t>8781218010308</t>
  </si>
  <si>
    <t>徐阳</t>
  </si>
  <si>
    <t>8781218010417</t>
  </si>
  <si>
    <t>何雨旗</t>
  </si>
  <si>
    <t>8781218010328</t>
  </si>
  <si>
    <t>李芳</t>
  </si>
  <si>
    <t>8781218010501</t>
  </si>
  <si>
    <t>张莎</t>
  </si>
  <si>
    <t>甘孜州防灾减灾局</t>
  </si>
  <si>
    <t>2718005</t>
  </si>
  <si>
    <t>8781218010518</t>
  </si>
  <si>
    <t>阳益君</t>
  </si>
  <si>
    <t>8781218010519</t>
  </si>
  <si>
    <t>8781218010520</t>
  </si>
  <si>
    <t>张勇</t>
  </si>
  <si>
    <t>甘孜州文物管理局（参公）</t>
  </si>
  <si>
    <t>2718006</t>
  </si>
  <si>
    <t>8781218010523</t>
  </si>
  <si>
    <t>龙涛</t>
  </si>
  <si>
    <t>8781218010524</t>
  </si>
  <si>
    <t>潘凤敏</t>
  </si>
  <si>
    <t>2718007</t>
  </si>
  <si>
    <t>8781218010525</t>
  </si>
  <si>
    <t>李孝妍</t>
  </si>
  <si>
    <t>8781218010527</t>
  </si>
  <si>
    <t>阿卡拉姆</t>
  </si>
  <si>
    <t>8781218010526</t>
  </si>
  <si>
    <t>苏成刚</t>
  </si>
  <si>
    <t>甘孜州工商行政管理局</t>
  </si>
  <si>
    <t>2718008</t>
  </si>
  <si>
    <t>8781218010530</t>
  </si>
  <si>
    <t>斯雨濛</t>
  </si>
  <si>
    <t>甘孜州统计局</t>
  </si>
  <si>
    <t>2718009</t>
  </si>
  <si>
    <t>8781218010602</t>
  </si>
  <si>
    <t>吴婷</t>
  </si>
  <si>
    <t>8781218010603</t>
  </si>
  <si>
    <t>唐铭</t>
  </si>
  <si>
    <t>8781218010605</t>
  </si>
  <si>
    <t>何永春</t>
  </si>
  <si>
    <t>2718010</t>
  </si>
  <si>
    <t>8781218010615</t>
  </si>
  <si>
    <t>李廷婷</t>
  </si>
  <si>
    <t>8781218010607</t>
  </si>
  <si>
    <t>杨帆</t>
  </si>
  <si>
    <t>8781218010606</t>
  </si>
  <si>
    <t>胥秋</t>
  </si>
  <si>
    <t>甘孜州食品药品监督管理局食品药品稽查支队（参公）</t>
  </si>
  <si>
    <t>行政执法</t>
  </si>
  <si>
    <t>2718012</t>
  </si>
  <si>
    <t>8781218010616</t>
  </si>
  <si>
    <t>赵宁</t>
  </si>
  <si>
    <t>8781218010618</t>
  </si>
  <si>
    <t>四郎泽仁</t>
  </si>
  <si>
    <t>8781218010621</t>
  </si>
  <si>
    <t>谷彪</t>
  </si>
  <si>
    <t>8781218010624</t>
  </si>
  <si>
    <t>倪月静</t>
  </si>
  <si>
    <t>8781218010627</t>
  </si>
  <si>
    <t>缪显江</t>
  </si>
  <si>
    <t>8781218010619</t>
  </si>
  <si>
    <t>高剑</t>
  </si>
  <si>
    <t>8781218010622</t>
  </si>
  <si>
    <t>刘守华</t>
  </si>
  <si>
    <t>8781218010625</t>
  </si>
  <si>
    <t>八足乌合</t>
  </si>
  <si>
    <t>8781218010626</t>
  </si>
  <si>
    <t>刘浩</t>
  </si>
  <si>
    <t>甘孜州公路管理局</t>
  </si>
  <si>
    <t>2718013</t>
  </si>
  <si>
    <t>8781218010629</t>
  </si>
  <si>
    <t>谢芳</t>
  </si>
  <si>
    <t>8781218010702</t>
  </si>
  <si>
    <t>刘凯华</t>
  </si>
  <si>
    <t>甘孜州安全生产监督管理局</t>
  </si>
  <si>
    <t>2718014</t>
  </si>
  <si>
    <t>8781218010706</t>
  </si>
  <si>
    <t>高智力</t>
  </si>
  <si>
    <t>8781218010729</t>
  </si>
  <si>
    <t>辛星</t>
  </si>
  <si>
    <t>8781218010710</t>
  </si>
  <si>
    <t>张林</t>
  </si>
  <si>
    <t>8781218010707</t>
  </si>
  <si>
    <t>闫琦</t>
  </si>
  <si>
    <t>8781218010730</t>
  </si>
  <si>
    <t>益西彭措</t>
  </si>
  <si>
    <t>8781218010810</t>
  </si>
  <si>
    <t>胡斌</t>
  </si>
  <si>
    <t>8781218010704</t>
  </si>
  <si>
    <t>罗汉良</t>
  </si>
  <si>
    <t>8781218010807</t>
  </si>
  <si>
    <t>王栋仪</t>
  </si>
  <si>
    <t>8781218010718</t>
  </si>
  <si>
    <t>董宇</t>
  </si>
  <si>
    <t>8781218010727</t>
  </si>
  <si>
    <t>林宁</t>
  </si>
  <si>
    <t>甘孜州商务投资促进局</t>
  </si>
  <si>
    <t>2718015</t>
  </si>
  <si>
    <t>8781218010811</t>
  </si>
  <si>
    <t>代晓红</t>
  </si>
  <si>
    <t>8781218010818</t>
  </si>
  <si>
    <t>况再强</t>
  </si>
  <si>
    <t>8781218010813</t>
  </si>
  <si>
    <t>扎西次加</t>
  </si>
  <si>
    <t>8781218010830</t>
  </si>
  <si>
    <t>姚俊福</t>
  </si>
  <si>
    <t>8781218010812</t>
  </si>
  <si>
    <t>李建峰</t>
  </si>
  <si>
    <t>甘孜州环境保护局</t>
  </si>
  <si>
    <t>2718016</t>
  </si>
  <si>
    <t>8781218010902</t>
  </si>
  <si>
    <t>王秀双</t>
  </si>
  <si>
    <t>8781218010901</t>
  </si>
  <si>
    <t>是</t>
    <phoneticPr fontId="1" type="noConversion"/>
  </si>
  <si>
    <t>面试成绩（含专业测试）</t>
    <phoneticPr fontId="1" type="noConversion"/>
  </si>
  <si>
    <t>是否进入考察</t>
    <phoneticPr fontId="1" type="noConversion"/>
  </si>
  <si>
    <t>2017年上半年公开考试遴选部分州级政府部门工作人员考试总成绩及进入考察人员名单</t>
    <phoneticPr fontId="1" type="noConversion"/>
  </si>
  <si>
    <t>是</t>
    <phoneticPr fontId="1" type="noConversion"/>
  </si>
  <si>
    <t>缺考</t>
    <phoneticPr fontId="1" type="noConversion"/>
  </si>
  <si>
    <t>缺考</t>
    <phoneticPr fontId="1" type="noConversion"/>
  </si>
  <si>
    <t>缺考</t>
    <phoneticPr fontId="1" type="noConversion"/>
  </si>
  <si>
    <t>是</t>
    <phoneticPr fontId="1" type="noConversion"/>
  </si>
  <si>
    <t>缺考</t>
    <phoneticPr fontId="1" type="noConversion"/>
  </si>
  <si>
    <t>缺考</t>
    <phoneticPr fontId="1" type="noConversion"/>
  </si>
  <si>
    <t>缺考</t>
    <phoneticPr fontId="1" type="noConversion"/>
  </si>
  <si>
    <t>缺考</t>
    <phoneticPr fontId="1" type="noConversion"/>
  </si>
  <si>
    <t>缺考</t>
    <phoneticPr fontId="1" type="noConversion"/>
  </si>
  <si>
    <t>缺考</t>
    <phoneticPr fontId="1" type="noConversion"/>
  </si>
  <si>
    <t>缺考</t>
    <phoneticPr fontId="1" type="noConversion"/>
  </si>
  <si>
    <t>缺考</t>
    <phoneticPr fontId="1" type="noConversion"/>
  </si>
  <si>
    <t>缺考</t>
    <phoneticPr fontId="1" type="noConversion"/>
  </si>
  <si>
    <t>缺考</t>
    <phoneticPr fontId="1" type="noConversion"/>
  </si>
  <si>
    <t>缺考</t>
    <phoneticPr fontId="1" type="noConversion"/>
  </si>
  <si>
    <t>缺考</t>
    <phoneticPr fontId="1" type="noConversion"/>
  </si>
  <si>
    <t>缺考</t>
    <phoneticPr fontId="1" type="noConversion"/>
  </si>
  <si>
    <t>是</t>
    <phoneticPr fontId="1" type="noConversion"/>
  </si>
  <si>
    <t>是</t>
    <phoneticPr fontId="1" type="noConversion"/>
  </si>
  <si>
    <t>卢妍琦</t>
    <phoneticPr fontId="1" type="noConversion"/>
  </si>
  <si>
    <t>是</t>
    <phoneticPr fontId="1" type="noConversion"/>
  </si>
  <si>
    <t>丁雪琴</t>
    <phoneticPr fontId="1" type="noConversion"/>
  </si>
  <si>
    <t>是</t>
    <phoneticPr fontId="1" type="noConversion"/>
  </si>
  <si>
    <t>是</t>
    <phoneticPr fontId="1" type="noConversion"/>
  </si>
  <si>
    <t>是</t>
    <phoneticPr fontId="1" type="noConversion"/>
  </si>
  <si>
    <t>是</t>
    <phoneticPr fontId="1" type="noConversion"/>
  </si>
  <si>
    <t>是</t>
    <phoneticPr fontId="1" type="noConversion"/>
  </si>
  <si>
    <t>是</t>
    <phoneticPr fontId="1" type="noConversion"/>
  </si>
  <si>
    <t>笔试成绩</t>
    <phoneticPr fontId="1" type="noConversion"/>
  </si>
  <si>
    <t>折合总成绩</t>
    <phoneticPr fontId="1" type="noConversion"/>
  </si>
</sst>
</file>

<file path=xl/styles.xml><?xml version="1.0" encoding="utf-8"?>
<styleSheet xmlns="http://schemas.openxmlformats.org/spreadsheetml/2006/main">
  <fonts count="6">
    <font>
      <sz val="11"/>
      <color theme="1"/>
      <name val="宋体"/>
      <family val="2"/>
      <charset val="134"/>
      <scheme val="minor"/>
    </font>
    <font>
      <sz val="9"/>
      <name val="宋体"/>
      <family val="2"/>
      <charset val="134"/>
      <scheme val="minor"/>
    </font>
    <font>
      <sz val="16"/>
      <name val="方正小标宋简体"/>
      <family val="3"/>
      <charset val="134"/>
    </font>
    <font>
      <sz val="11"/>
      <name val="宋体"/>
      <family val="3"/>
      <charset val="134"/>
      <scheme val="minor"/>
    </font>
    <font>
      <sz val="12"/>
      <color theme="1"/>
      <name val="黑体"/>
      <family val="3"/>
      <charset val="134"/>
    </font>
    <font>
      <sz val="12"/>
      <name val="黑体"/>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10">
    <xf numFmtId="0" fontId="0" fillId="0" borderId="0" xfId="0">
      <alignment vertical="center"/>
    </xf>
    <xf numFmtId="0" fontId="3" fillId="0" borderId="1" xfId="0" applyFont="1" applyBorder="1" applyAlignment="1">
      <alignment horizont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0" fillId="0" borderId="0" xfId="0" applyAlignment="1">
      <alignment horizontal="center" vertical="center"/>
    </xf>
    <xf numFmtId="0" fontId="5" fillId="0" borderId="1" xfId="0" applyFont="1" applyFill="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lignment vertical="center"/>
    </xf>
    <xf numFmtId="0" fontId="3" fillId="0" borderId="0" xfId="0" applyFont="1">
      <alignment vertical="center"/>
    </xf>
    <xf numFmtId="0" fontId="2" fillId="0" borderId="0"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I77"/>
  <sheetViews>
    <sheetView tabSelected="1" workbookViewId="0">
      <selection activeCell="K5" sqref="K5"/>
    </sheetView>
  </sheetViews>
  <sheetFormatPr defaultRowHeight="13.5"/>
  <cols>
    <col min="1" max="1" width="10.75" customWidth="1"/>
    <col min="2" max="2" width="47.5" customWidth="1"/>
    <col min="3" max="3" width="10.875" customWidth="1"/>
    <col min="4" max="4" width="11" customWidth="1"/>
    <col min="5" max="5" width="20.125" customWidth="1"/>
    <col min="6" max="6" width="9.375" customWidth="1"/>
    <col min="7" max="7" width="13.125" style="4" customWidth="1"/>
    <col min="9" max="9" width="10.625" style="4" customWidth="1"/>
  </cols>
  <sheetData>
    <row r="1" spans="1:9" ht="34.5" customHeight="1">
      <c r="A1" s="9" t="s">
        <v>184</v>
      </c>
      <c r="B1" s="9"/>
      <c r="C1" s="9"/>
      <c r="D1" s="9"/>
      <c r="E1" s="9"/>
      <c r="F1" s="9"/>
      <c r="G1" s="9"/>
      <c r="H1" s="9"/>
    </row>
    <row r="2" spans="1:9" ht="30.75" customHeight="1">
      <c r="A2" s="2" t="s">
        <v>0</v>
      </c>
      <c r="B2" s="2" t="s">
        <v>1</v>
      </c>
      <c r="C2" s="2" t="s">
        <v>2</v>
      </c>
      <c r="D2" s="2" t="s">
        <v>3</v>
      </c>
      <c r="E2" s="3" t="s">
        <v>4</v>
      </c>
      <c r="F2" s="3" t="s">
        <v>214</v>
      </c>
      <c r="G2" s="3" t="s">
        <v>182</v>
      </c>
      <c r="H2" s="3" t="s">
        <v>215</v>
      </c>
      <c r="I2" s="5" t="s">
        <v>183</v>
      </c>
    </row>
    <row r="3" spans="1:9" s="8" customFormat="1" ht="24.95" customHeight="1">
      <c r="A3" s="1" t="s">
        <v>14</v>
      </c>
      <c r="B3" s="1" t="s">
        <v>6</v>
      </c>
      <c r="C3" s="1" t="s">
        <v>7</v>
      </c>
      <c r="D3" s="1" t="s">
        <v>8</v>
      </c>
      <c r="E3" s="1" t="s">
        <v>15</v>
      </c>
      <c r="F3" s="1">
        <v>74.2</v>
      </c>
      <c r="G3" s="6">
        <v>85.45</v>
      </c>
      <c r="H3" s="7">
        <f t="shared" ref="H3:H11" si="0">F3*0.5+G3*0.5</f>
        <v>79.825000000000003</v>
      </c>
      <c r="I3" s="6" t="s">
        <v>181</v>
      </c>
    </row>
    <row r="4" spans="1:9" s="8" customFormat="1" ht="24.95" customHeight="1">
      <c r="A4" s="1" t="s">
        <v>28</v>
      </c>
      <c r="B4" s="1" t="s">
        <v>6</v>
      </c>
      <c r="C4" s="1" t="s">
        <v>7</v>
      </c>
      <c r="D4" s="1" t="s">
        <v>8</v>
      </c>
      <c r="E4" s="1" t="s">
        <v>29</v>
      </c>
      <c r="F4" s="1">
        <v>70.400000000000006</v>
      </c>
      <c r="G4" s="6">
        <v>87.29</v>
      </c>
      <c r="H4" s="7">
        <f t="shared" si="0"/>
        <v>78.844999999999999</v>
      </c>
      <c r="I4" s="6" t="s">
        <v>181</v>
      </c>
    </row>
    <row r="5" spans="1:9" s="8" customFormat="1" ht="24.95" customHeight="1">
      <c r="A5" s="1" t="s">
        <v>5</v>
      </c>
      <c r="B5" s="1" t="s">
        <v>6</v>
      </c>
      <c r="C5" s="1" t="s">
        <v>7</v>
      </c>
      <c r="D5" s="1" t="s">
        <v>8</v>
      </c>
      <c r="E5" s="1" t="s">
        <v>9</v>
      </c>
      <c r="F5" s="1">
        <v>83.4</v>
      </c>
      <c r="G5" s="6">
        <v>71.599999999999994</v>
      </c>
      <c r="H5" s="7">
        <f t="shared" si="0"/>
        <v>77.5</v>
      </c>
      <c r="I5" s="6"/>
    </row>
    <row r="6" spans="1:9" s="8" customFormat="1" ht="24.95" customHeight="1">
      <c r="A6" s="1" t="s">
        <v>10</v>
      </c>
      <c r="B6" s="1" t="s">
        <v>6</v>
      </c>
      <c r="C6" s="1" t="s">
        <v>7</v>
      </c>
      <c r="D6" s="1" t="s">
        <v>8</v>
      </c>
      <c r="E6" s="1" t="s">
        <v>11</v>
      </c>
      <c r="F6" s="1">
        <v>80.2</v>
      </c>
      <c r="G6" s="6">
        <v>73.77</v>
      </c>
      <c r="H6" s="7">
        <f t="shared" si="0"/>
        <v>76.984999999999999</v>
      </c>
      <c r="I6" s="6"/>
    </row>
    <row r="7" spans="1:9" s="8" customFormat="1" ht="24.95" customHeight="1">
      <c r="A7" s="1" t="s">
        <v>12</v>
      </c>
      <c r="B7" s="1" t="s">
        <v>6</v>
      </c>
      <c r="C7" s="1" t="s">
        <v>7</v>
      </c>
      <c r="D7" s="1" t="s">
        <v>8</v>
      </c>
      <c r="E7" s="1" t="s">
        <v>13</v>
      </c>
      <c r="F7" s="1">
        <v>75.599999999999994</v>
      </c>
      <c r="G7" s="6">
        <v>75.56</v>
      </c>
      <c r="H7" s="7">
        <f t="shared" si="0"/>
        <v>75.58</v>
      </c>
      <c r="I7" s="6"/>
    </row>
    <row r="8" spans="1:9" s="8" customFormat="1" ht="24.95" customHeight="1">
      <c r="A8" s="1" t="s">
        <v>16</v>
      </c>
      <c r="B8" s="1" t="s">
        <v>6</v>
      </c>
      <c r="C8" s="1" t="s">
        <v>7</v>
      </c>
      <c r="D8" s="1" t="s">
        <v>8</v>
      </c>
      <c r="E8" s="1" t="s">
        <v>17</v>
      </c>
      <c r="F8" s="1">
        <v>73.599999999999994</v>
      </c>
      <c r="G8" s="6">
        <v>75.569999999999993</v>
      </c>
      <c r="H8" s="7">
        <f t="shared" si="0"/>
        <v>74.584999999999994</v>
      </c>
      <c r="I8" s="6"/>
    </row>
    <row r="9" spans="1:9" s="8" customFormat="1" ht="24.95" customHeight="1">
      <c r="A9" s="1" t="s">
        <v>18</v>
      </c>
      <c r="B9" s="1" t="s">
        <v>6</v>
      </c>
      <c r="C9" s="1" t="s">
        <v>7</v>
      </c>
      <c r="D9" s="1" t="s">
        <v>8</v>
      </c>
      <c r="E9" s="1" t="s">
        <v>19</v>
      </c>
      <c r="F9" s="1">
        <v>72</v>
      </c>
      <c r="G9" s="6">
        <v>75.099999999999994</v>
      </c>
      <c r="H9" s="7">
        <f t="shared" si="0"/>
        <v>73.55</v>
      </c>
      <c r="I9" s="6"/>
    </row>
    <row r="10" spans="1:9" s="8" customFormat="1" ht="24.95" customHeight="1">
      <c r="A10" s="1" t="s">
        <v>22</v>
      </c>
      <c r="B10" s="1" t="s">
        <v>6</v>
      </c>
      <c r="C10" s="1" t="s">
        <v>7</v>
      </c>
      <c r="D10" s="1" t="s">
        <v>8</v>
      </c>
      <c r="E10" s="1" t="s">
        <v>23</v>
      </c>
      <c r="F10" s="1">
        <v>70.7</v>
      </c>
      <c r="G10" s="6">
        <v>75.319999999999993</v>
      </c>
      <c r="H10" s="7">
        <f t="shared" si="0"/>
        <v>73.009999999999991</v>
      </c>
      <c r="I10" s="6"/>
    </row>
    <row r="11" spans="1:9" s="8" customFormat="1" ht="24.95" customHeight="1">
      <c r="A11" s="1" t="s">
        <v>26</v>
      </c>
      <c r="B11" s="1" t="s">
        <v>6</v>
      </c>
      <c r="C11" s="1" t="s">
        <v>7</v>
      </c>
      <c r="D11" s="1" t="s">
        <v>8</v>
      </c>
      <c r="E11" s="1" t="s">
        <v>27</v>
      </c>
      <c r="F11" s="1">
        <v>70.400000000000006</v>
      </c>
      <c r="G11" s="6">
        <v>72.290000000000006</v>
      </c>
      <c r="H11" s="7">
        <f t="shared" si="0"/>
        <v>71.344999999999999</v>
      </c>
      <c r="I11" s="6"/>
    </row>
    <row r="12" spans="1:9" s="8" customFormat="1" ht="24.95" customHeight="1">
      <c r="A12" s="1" t="s">
        <v>20</v>
      </c>
      <c r="B12" s="1" t="s">
        <v>6</v>
      </c>
      <c r="C12" s="1" t="s">
        <v>7</v>
      </c>
      <c r="D12" s="1" t="s">
        <v>8</v>
      </c>
      <c r="E12" s="1" t="s">
        <v>21</v>
      </c>
      <c r="F12" s="1">
        <v>70.900000000000006</v>
      </c>
      <c r="G12" s="6" t="s">
        <v>191</v>
      </c>
      <c r="H12" s="7"/>
      <c r="I12" s="6"/>
    </row>
    <row r="13" spans="1:9" s="8" customFormat="1" ht="24.95" customHeight="1">
      <c r="A13" s="1" t="s">
        <v>24</v>
      </c>
      <c r="B13" s="1" t="s">
        <v>6</v>
      </c>
      <c r="C13" s="1" t="s">
        <v>7</v>
      </c>
      <c r="D13" s="1" t="s">
        <v>8</v>
      </c>
      <c r="E13" s="1" t="s">
        <v>25</v>
      </c>
      <c r="F13" s="1">
        <v>70.599999999999994</v>
      </c>
      <c r="G13" s="6" t="s">
        <v>191</v>
      </c>
      <c r="H13" s="7"/>
      <c r="I13" s="6"/>
    </row>
    <row r="14" spans="1:9" s="8" customFormat="1" ht="24.95" customHeight="1">
      <c r="A14" s="1" t="s">
        <v>38</v>
      </c>
      <c r="B14" s="1" t="s">
        <v>31</v>
      </c>
      <c r="C14" s="1" t="s">
        <v>7</v>
      </c>
      <c r="D14" s="1" t="s">
        <v>32</v>
      </c>
      <c r="E14" s="1" t="s">
        <v>39</v>
      </c>
      <c r="F14" s="1">
        <v>70.2</v>
      </c>
      <c r="G14" s="6">
        <v>77.23</v>
      </c>
      <c r="H14" s="7">
        <f>F14*0.5+G14*0.5</f>
        <v>73.715000000000003</v>
      </c>
      <c r="I14" s="6" t="s">
        <v>203</v>
      </c>
    </row>
    <row r="15" spans="1:9" s="8" customFormat="1" ht="24.95" customHeight="1">
      <c r="A15" s="1" t="s">
        <v>34</v>
      </c>
      <c r="B15" s="1" t="s">
        <v>31</v>
      </c>
      <c r="C15" s="1" t="s">
        <v>7</v>
      </c>
      <c r="D15" s="1" t="s">
        <v>32</v>
      </c>
      <c r="E15" s="1" t="s">
        <v>35</v>
      </c>
      <c r="F15" s="1">
        <v>73.8</v>
      </c>
      <c r="G15" s="6">
        <v>71.33</v>
      </c>
      <c r="H15" s="7">
        <f>F15*0.5+G15*0.5</f>
        <v>72.564999999999998</v>
      </c>
      <c r="I15" s="6"/>
    </row>
    <row r="16" spans="1:9" s="8" customFormat="1" ht="24.95" customHeight="1">
      <c r="A16" s="1" t="s">
        <v>30</v>
      </c>
      <c r="B16" s="1" t="s">
        <v>31</v>
      </c>
      <c r="C16" s="1" t="s">
        <v>7</v>
      </c>
      <c r="D16" s="1" t="s">
        <v>32</v>
      </c>
      <c r="E16" s="1" t="s">
        <v>33</v>
      </c>
      <c r="F16" s="1">
        <v>74.3</v>
      </c>
      <c r="G16" s="6" t="s">
        <v>192</v>
      </c>
      <c r="H16" s="7"/>
      <c r="I16" s="6"/>
    </row>
    <row r="17" spans="1:9" s="8" customFormat="1" ht="24.95" customHeight="1">
      <c r="A17" s="1" t="s">
        <v>36</v>
      </c>
      <c r="B17" s="1" t="s">
        <v>31</v>
      </c>
      <c r="C17" s="1" t="s">
        <v>7</v>
      </c>
      <c r="D17" s="1" t="s">
        <v>32</v>
      </c>
      <c r="E17" s="1" t="s">
        <v>37</v>
      </c>
      <c r="F17" s="1">
        <v>72.5</v>
      </c>
      <c r="G17" s="6" t="s">
        <v>192</v>
      </c>
      <c r="H17" s="7"/>
      <c r="I17" s="6"/>
    </row>
    <row r="18" spans="1:9" s="8" customFormat="1" ht="24.95" customHeight="1">
      <c r="A18" s="1" t="s">
        <v>40</v>
      </c>
      <c r="B18" s="1" t="s">
        <v>31</v>
      </c>
      <c r="C18" s="1" t="s">
        <v>7</v>
      </c>
      <c r="D18" s="1" t="s">
        <v>32</v>
      </c>
      <c r="E18" s="1" t="s">
        <v>41</v>
      </c>
      <c r="F18" s="1">
        <v>66.3</v>
      </c>
      <c r="G18" s="6" t="s">
        <v>192</v>
      </c>
      <c r="H18" s="7"/>
      <c r="I18" s="6"/>
    </row>
    <row r="19" spans="1:9" s="8" customFormat="1" ht="24.95" customHeight="1">
      <c r="A19" s="1" t="s">
        <v>42</v>
      </c>
      <c r="B19" s="1" t="s">
        <v>31</v>
      </c>
      <c r="C19" s="1" t="s">
        <v>7</v>
      </c>
      <c r="D19" s="1" t="s">
        <v>32</v>
      </c>
      <c r="E19" s="1" t="s">
        <v>43</v>
      </c>
      <c r="F19" s="1">
        <v>66.3</v>
      </c>
      <c r="G19" s="6" t="s">
        <v>193</v>
      </c>
      <c r="H19" s="7"/>
      <c r="I19" s="6"/>
    </row>
    <row r="20" spans="1:9" s="8" customFormat="1" ht="24.95" customHeight="1">
      <c r="A20" s="1" t="s">
        <v>48</v>
      </c>
      <c r="B20" s="1" t="s">
        <v>45</v>
      </c>
      <c r="C20" s="1" t="s">
        <v>7</v>
      </c>
      <c r="D20" s="1" t="s">
        <v>46</v>
      </c>
      <c r="E20" s="1" t="s">
        <v>49</v>
      </c>
      <c r="F20" s="1">
        <v>76.099999999999994</v>
      </c>
      <c r="G20" s="6">
        <v>84.6</v>
      </c>
      <c r="H20" s="7">
        <f t="shared" ref="H20:H31" si="1">F20*0.5+G20*0.5</f>
        <v>80.349999999999994</v>
      </c>
      <c r="I20" s="6" t="s">
        <v>204</v>
      </c>
    </row>
    <row r="21" spans="1:9" s="8" customFormat="1" ht="24.95" customHeight="1">
      <c r="A21" s="1" t="s">
        <v>44</v>
      </c>
      <c r="B21" s="1" t="s">
        <v>45</v>
      </c>
      <c r="C21" s="1" t="s">
        <v>7</v>
      </c>
      <c r="D21" s="1" t="s">
        <v>46</v>
      </c>
      <c r="E21" s="1" t="s">
        <v>47</v>
      </c>
      <c r="F21" s="1">
        <v>77</v>
      </c>
      <c r="G21" s="6">
        <v>83.4</v>
      </c>
      <c r="H21" s="7">
        <f t="shared" si="1"/>
        <v>80.2</v>
      </c>
      <c r="I21" s="6" t="s">
        <v>204</v>
      </c>
    </row>
    <row r="22" spans="1:9" s="8" customFormat="1" ht="24.95" customHeight="1">
      <c r="A22" s="1" t="s">
        <v>205</v>
      </c>
      <c r="B22" s="1" t="s">
        <v>45</v>
      </c>
      <c r="C22" s="1" t="s">
        <v>7</v>
      </c>
      <c r="D22" s="1" t="s">
        <v>46</v>
      </c>
      <c r="E22" s="1" t="s">
        <v>58</v>
      </c>
      <c r="F22" s="1">
        <v>74.7</v>
      </c>
      <c r="G22" s="6">
        <v>85</v>
      </c>
      <c r="H22" s="7">
        <f t="shared" si="1"/>
        <v>79.849999999999994</v>
      </c>
      <c r="I22" s="6" t="s">
        <v>204</v>
      </c>
    </row>
    <row r="23" spans="1:9" s="8" customFormat="1" ht="24.95" customHeight="1">
      <c r="A23" s="1" t="s">
        <v>52</v>
      </c>
      <c r="B23" s="1" t="s">
        <v>45</v>
      </c>
      <c r="C23" s="1" t="s">
        <v>7</v>
      </c>
      <c r="D23" s="1" t="s">
        <v>46</v>
      </c>
      <c r="E23" s="1" t="s">
        <v>53</v>
      </c>
      <c r="F23" s="1">
        <v>75.400000000000006</v>
      </c>
      <c r="G23" s="6">
        <v>82.9</v>
      </c>
      <c r="H23" s="7">
        <f t="shared" si="1"/>
        <v>79.150000000000006</v>
      </c>
      <c r="I23" s="6"/>
    </row>
    <row r="24" spans="1:9" s="8" customFormat="1" ht="24.95" customHeight="1">
      <c r="A24" s="1" t="s">
        <v>59</v>
      </c>
      <c r="B24" s="1" t="s">
        <v>45</v>
      </c>
      <c r="C24" s="1" t="s">
        <v>7</v>
      </c>
      <c r="D24" s="1" t="s">
        <v>46</v>
      </c>
      <c r="E24" s="1" t="s">
        <v>60</v>
      </c>
      <c r="F24" s="1">
        <v>73.599999999999994</v>
      </c>
      <c r="G24" s="6">
        <v>84.6</v>
      </c>
      <c r="H24" s="7">
        <f t="shared" si="1"/>
        <v>79.099999999999994</v>
      </c>
      <c r="I24" s="6"/>
    </row>
    <row r="25" spans="1:9" s="8" customFormat="1" ht="24.95" customHeight="1">
      <c r="A25" s="1" t="s">
        <v>50</v>
      </c>
      <c r="B25" s="1" t="s">
        <v>45</v>
      </c>
      <c r="C25" s="1" t="s">
        <v>7</v>
      </c>
      <c r="D25" s="1" t="s">
        <v>46</v>
      </c>
      <c r="E25" s="1" t="s">
        <v>51</v>
      </c>
      <c r="F25" s="1">
        <v>75.400000000000006</v>
      </c>
      <c r="G25" s="6">
        <v>82.4</v>
      </c>
      <c r="H25" s="7">
        <f t="shared" si="1"/>
        <v>78.900000000000006</v>
      </c>
      <c r="I25" s="6"/>
    </row>
    <row r="26" spans="1:9" s="8" customFormat="1" ht="24.95" customHeight="1">
      <c r="A26" s="1" t="s">
        <v>67</v>
      </c>
      <c r="B26" s="1" t="s">
        <v>45</v>
      </c>
      <c r="C26" s="1" t="s">
        <v>7</v>
      </c>
      <c r="D26" s="1" t="s">
        <v>46</v>
      </c>
      <c r="E26" s="1" t="s">
        <v>68</v>
      </c>
      <c r="F26" s="1">
        <v>72.7</v>
      </c>
      <c r="G26" s="6">
        <v>85</v>
      </c>
      <c r="H26" s="7">
        <f t="shared" si="1"/>
        <v>78.849999999999994</v>
      </c>
      <c r="I26" s="6"/>
    </row>
    <row r="27" spans="1:9" s="8" customFormat="1" ht="24.95" customHeight="1">
      <c r="A27" s="1" t="s">
        <v>56</v>
      </c>
      <c r="B27" s="1" t="s">
        <v>45</v>
      </c>
      <c r="C27" s="1" t="s">
        <v>7</v>
      </c>
      <c r="D27" s="1" t="s">
        <v>46</v>
      </c>
      <c r="E27" s="1" t="s">
        <v>57</v>
      </c>
      <c r="F27" s="1">
        <v>75.099999999999994</v>
      </c>
      <c r="G27" s="6">
        <v>82</v>
      </c>
      <c r="H27" s="7">
        <f t="shared" si="1"/>
        <v>78.55</v>
      </c>
      <c r="I27" s="6"/>
    </row>
    <row r="28" spans="1:9" s="8" customFormat="1" ht="24.95" customHeight="1">
      <c r="A28" s="1" t="s">
        <v>73</v>
      </c>
      <c r="B28" s="1" t="s">
        <v>45</v>
      </c>
      <c r="C28" s="1" t="s">
        <v>7</v>
      </c>
      <c r="D28" s="1" t="s">
        <v>46</v>
      </c>
      <c r="E28" s="1" t="s">
        <v>74</v>
      </c>
      <c r="F28" s="1">
        <v>72.5</v>
      </c>
      <c r="G28" s="6">
        <v>83.2</v>
      </c>
      <c r="H28" s="7">
        <f t="shared" si="1"/>
        <v>77.849999999999994</v>
      </c>
      <c r="I28" s="6"/>
    </row>
    <row r="29" spans="1:9" s="8" customFormat="1" ht="24.95" customHeight="1">
      <c r="A29" s="1" t="s">
        <v>61</v>
      </c>
      <c r="B29" s="1" t="s">
        <v>45</v>
      </c>
      <c r="C29" s="1" t="s">
        <v>7</v>
      </c>
      <c r="D29" s="1" t="s">
        <v>46</v>
      </c>
      <c r="E29" s="1" t="s">
        <v>62</v>
      </c>
      <c r="F29" s="1">
        <v>72.900000000000006</v>
      </c>
      <c r="G29" s="6">
        <v>82.6</v>
      </c>
      <c r="H29" s="7">
        <f t="shared" si="1"/>
        <v>77.75</v>
      </c>
      <c r="I29" s="6"/>
    </row>
    <row r="30" spans="1:9" s="8" customFormat="1" ht="24.95" customHeight="1">
      <c r="A30" s="1" t="s">
        <v>63</v>
      </c>
      <c r="B30" s="1" t="s">
        <v>45</v>
      </c>
      <c r="C30" s="1" t="s">
        <v>7</v>
      </c>
      <c r="D30" s="1" t="s">
        <v>46</v>
      </c>
      <c r="E30" s="1" t="s">
        <v>64</v>
      </c>
      <c r="F30" s="1">
        <v>72.8</v>
      </c>
      <c r="G30" s="6">
        <v>80.400000000000006</v>
      </c>
      <c r="H30" s="7">
        <f t="shared" si="1"/>
        <v>76.599999999999994</v>
      </c>
      <c r="I30" s="6"/>
    </row>
    <row r="31" spans="1:9" s="8" customFormat="1" ht="24.95" customHeight="1">
      <c r="A31" s="1" t="s">
        <v>71</v>
      </c>
      <c r="B31" s="1" t="s">
        <v>45</v>
      </c>
      <c r="C31" s="1" t="s">
        <v>7</v>
      </c>
      <c r="D31" s="1" t="s">
        <v>46</v>
      </c>
      <c r="E31" s="1" t="s">
        <v>72</v>
      </c>
      <c r="F31" s="1">
        <v>72.5</v>
      </c>
      <c r="G31" s="6">
        <v>80</v>
      </c>
      <c r="H31" s="7">
        <f t="shared" si="1"/>
        <v>76.25</v>
      </c>
      <c r="I31" s="6"/>
    </row>
    <row r="32" spans="1:9" s="8" customFormat="1" ht="24.95" customHeight="1">
      <c r="A32" s="1" t="s">
        <v>54</v>
      </c>
      <c r="B32" s="1" t="s">
        <v>45</v>
      </c>
      <c r="C32" s="1" t="s">
        <v>7</v>
      </c>
      <c r="D32" s="1" t="s">
        <v>46</v>
      </c>
      <c r="E32" s="1" t="s">
        <v>55</v>
      </c>
      <c r="F32" s="1">
        <v>75.3</v>
      </c>
      <c r="G32" s="6" t="s">
        <v>195</v>
      </c>
      <c r="H32" s="7"/>
      <c r="I32" s="6"/>
    </row>
    <row r="33" spans="1:9" s="8" customFormat="1" ht="24.95" customHeight="1">
      <c r="A33" s="1" t="s">
        <v>65</v>
      </c>
      <c r="B33" s="1" t="s">
        <v>45</v>
      </c>
      <c r="C33" s="1" t="s">
        <v>7</v>
      </c>
      <c r="D33" s="1" t="s">
        <v>46</v>
      </c>
      <c r="E33" s="1" t="s">
        <v>66</v>
      </c>
      <c r="F33" s="1">
        <v>72.7</v>
      </c>
      <c r="G33" s="6" t="s">
        <v>196</v>
      </c>
      <c r="H33" s="7"/>
      <c r="I33" s="6"/>
    </row>
    <row r="34" spans="1:9" s="8" customFormat="1" ht="24.95" customHeight="1">
      <c r="A34" s="1" t="s">
        <v>69</v>
      </c>
      <c r="B34" s="1" t="s">
        <v>45</v>
      </c>
      <c r="C34" s="1" t="s">
        <v>7</v>
      </c>
      <c r="D34" s="1" t="s">
        <v>46</v>
      </c>
      <c r="E34" s="1" t="s">
        <v>70</v>
      </c>
      <c r="F34" s="1">
        <v>72.7</v>
      </c>
      <c r="G34" s="6" t="s">
        <v>196</v>
      </c>
      <c r="H34" s="7"/>
      <c r="I34" s="6"/>
    </row>
    <row r="35" spans="1:9" s="8" customFormat="1" ht="24.95" customHeight="1">
      <c r="A35" s="1" t="s">
        <v>75</v>
      </c>
      <c r="B35" s="1" t="s">
        <v>76</v>
      </c>
      <c r="C35" s="1" t="s">
        <v>7</v>
      </c>
      <c r="D35" s="1" t="s">
        <v>77</v>
      </c>
      <c r="E35" s="1" t="s">
        <v>78</v>
      </c>
      <c r="F35" s="1">
        <v>72</v>
      </c>
      <c r="G35" s="6">
        <v>88.38</v>
      </c>
      <c r="H35" s="7">
        <f>F35*0.5+G35*0.5</f>
        <v>80.19</v>
      </c>
      <c r="I35" s="6" t="s">
        <v>206</v>
      </c>
    </row>
    <row r="36" spans="1:9" s="8" customFormat="1" ht="24.95" customHeight="1">
      <c r="A36" s="1" t="s">
        <v>207</v>
      </c>
      <c r="B36" s="1" t="s">
        <v>76</v>
      </c>
      <c r="C36" s="1" t="s">
        <v>7</v>
      </c>
      <c r="D36" s="1" t="s">
        <v>77</v>
      </c>
      <c r="E36" s="1" t="s">
        <v>81</v>
      </c>
      <c r="F36" s="1">
        <v>67.900000000000006</v>
      </c>
      <c r="G36" s="6">
        <v>89.2</v>
      </c>
      <c r="H36" s="7">
        <f>F36*0.5+G36*0.5</f>
        <v>78.550000000000011</v>
      </c>
      <c r="I36" s="6"/>
    </row>
    <row r="37" spans="1:9" s="8" customFormat="1" ht="24.95" customHeight="1">
      <c r="A37" s="1" t="s">
        <v>79</v>
      </c>
      <c r="B37" s="1" t="s">
        <v>76</v>
      </c>
      <c r="C37" s="1" t="s">
        <v>7</v>
      </c>
      <c r="D37" s="1" t="s">
        <v>77</v>
      </c>
      <c r="E37" s="1" t="s">
        <v>80</v>
      </c>
      <c r="F37" s="1">
        <v>68.2</v>
      </c>
      <c r="G37" s="6" t="s">
        <v>202</v>
      </c>
      <c r="H37" s="7"/>
      <c r="I37" s="6"/>
    </row>
    <row r="38" spans="1:9" s="8" customFormat="1" ht="24.95" customHeight="1">
      <c r="A38" s="1" t="s">
        <v>82</v>
      </c>
      <c r="B38" s="1" t="s">
        <v>83</v>
      </c>
      <c r="C38" s="1" t="s">
        <v>7</v>
      </c>
      <c r="D38" s="1" t="s">
        <v>84</v>
      </c>
      <c r="E38" s="1" t="s">
        <v>85</v>
      </c>
      <c r="F38" s="1">
        <v>70.8</v>
      </c>
      <c r="G38" s="6">
        <v>84.6</v>
      </c>
      <c r="H38" s="7">
        <f>F38*0.5+G38*0.5</f>
        <v>77.699999999999989</v>
      </c>
      <c r="I38" s="6" t="s">
        <v>208</v>
      </c>
    </row>
    <row r="39" spans="1:9" s="8" customFormat="1" ht="24.95" customHeight="1">
      <c r="A39" s="1" t="s">
        <v>86</v>
      </c>
      <c r="B39" s="1" t="s">
        <v>83</v>
      </c>
      <c r="C39" s="1" t="s">
        <v>7</v>
      </c>
      <c r="D39" s="1" t="s">
        <v>84</v>
      </c>
      <c r="E39" s="1" t="s">
        <v>87</v>
      </c>
      <c r="F39" s="1">
        <v>30</v>
      </c>
      <c r="G39" s="6" t="s">
        <v>202</v>
      </c>
      <c r="H39" s="7"/>
      <c r="I39" s="6"/>
    </row>
    <row r="40" spans="1:9" s="8" customFormat="1" ht="24.95" customHeight="1">
      <c r="A40" s="1" t="s">
        <v>88</v>
      </c>
      <c r="B40" s="1" t="s">
        <v>83</v>
      </c>
      <c r="C40" s="1" t="s">
        <v>7</v>
      </c>
      <c r="D40" s="1" t="s">
        <v>89</v>
      </c>
      <c r="E40" s="1" t="s">
        <v>90</v>
      </c>
      <c r="F40" s="1">
        <v>62.5</v>
      </c>
      <c r="G40" s="6">
        <v>81.599999999999994</v>
      </c>
      <c r="H40" s="7">
        <f>F40*0.5+G40*0.5</f>
        <v>72.05</v>
      </c>
      <c r="I40" s="6" t="s">
        <v>189</v>
      </c>
    </row>
    <row r="41" spans="1:9" s="8" customFormat="1" ht="24.95" customHeight="1">
      <c r="A41" s="1" t="s">
        <v>93</v>
      </c>
      <c r="B41" s="1" t="s">
        <v>83</v>
      </c>
      <c r="C41" s="1" t="s">
        <v>7</v>
      </c>
      <c r="D41" s="1" t="s">
        <v>89</v>
      </c>
      <c r="E41" s="1" t="s">
        <v>94</v>
      </c>
      <c r="F41" s="1">
        <v>56.4</v>
      </c>
      <c r="G41" s="6">
        <v>79.2</v>
      </c>
      <c r="H41" s="7">
        <f>F41*0.5+G41*0.5</f>
        <v>67.8</v>
      </c>
      <c r="I41" s="6"/>
    </row>
    <row r="42" spans="1:9" s="8" customFormat="1" ht="24.95" customHeight="1">
      <c r="A42" s="1" t="s">
        <v>91</v>
      </c>
      <c r="B42" s="1" t="s">
        <v>83</v>
      </c>
      <c r="C42" s="1" t="s">
        <v>7</v>
      </c>
      <c r="D42" s="1" t="s">
        <v>89</v>
      </c>
      <c r="E42" s="1" t="s">
        <v>92</v>
      </c>
      <c r="F42" s="1">
        <v>62.3</v>
      </c>
      <c r="G42" s="6" t="s">
        <v>190</v>
      </c>
      <c r="H42" s="7"/>
      <c r="I42" s="6"/>
    </row>
    <row r="43" spans="1:9" s="8" customFormat="1" ht="24.95" customHeight="1">
      <c r="A43" s="1" t="s">
        <v>95</v>
      </c>
      <c r="B43" s="1" t="s">
        <v>96</v>
      </c>
      <c r="C43" s="1" t="s">
        <v>7</v>
      </c>
      <c r="D43" s="1" t="s">
        <v>97</v>
      </c>
      <c r="E43" s="1" t="s">
        <v>98</v>
      </c>
      <c r="F43" s="1">
        <v>77.5</v>
      </c>
      <c r="G43" s="6">
        <v>86</v>
      </c>
      <c r="H43" s="7">
        <f>F43*0.5+G43*0.5</f>
        <v>81.75</v>
      </c>
      <c r="I43" s="6" t="s">
        <v>209</v>
      </c>
    </row>
    <row r="44" spans="1:9" s="8" customFormat="1" ht="24.95" customHeight="1">
      <c r="A44" s="1" t="s">
        <v>105</v>
      </c>
      <c r="B44" s="1" t="s">
        <v>100</v>
      </c>
      <c r="C44" s="1" t="s">
        <v>7</v>
      </c>
      <c r="D44" s="1" t="s">
        <v>101</v>
      </c>
      <c r="E44" s="1" t="s">
        <v>106</v>
      </c>
      <c r="F44" s="1">
        <v>64.2</v>
      </c>
      <c r="G44" s="6">
        <v>79.3</v>
      </c>
      <c r="H44" s="7">
        <f>F44*0.5+G44*0.5</f>
        <v>71.75</v>
      </c>
      <c r="I44" s="6" t="s">
        <v>209</v>
      </c>
    </row>
    <row r="45" spans="1:9" s="8" customFormat="1" ht="24.95" customHeight="1">
      <c r="A45" s="1" t="s">
        <v>99</v>
      </c>
      <c r="B45" s="1" t="s">
        <v>100</v>
      </c>
      <c r="C45" s="1" t="s">
        <v>7</v>
      </c>
      <c r="D45" s="1" t="s">
        <v>101</v>
      </c>
      <c r="E45" s="1" t="s">
        <v>102</v>
      </c>
      <c r="F45" s="1">
        <v>68.099999999999994</v>
      </c>
      <c r="G45" s="6" t="s">
        <v>198</v>
      </c>
      <c r="H45" s="7"/>
      <c r="I45" s="6"/>
    </row>
    <row r="46" spans="1:9" s="8" customFormat="1" ht="24.95" customHeight="1">
      <c r="A46" s="1" t="s">
        <v>103</v>
      </c>
      <c r="B46" s="1" t="s">
        <v>100</v>
      </c>
      <c r="C46" s="1" t="s">
        <v>7</v>
      </c>
      <c r="D46" s="1" t="s">
        <v>101</v>
      </c>
      <c r="E46" s="1" t="s">
        <v>104</v>
      </c>
      <c r="F46" s="1">
        <v>64.3</v>
      </c>
      <c r="G46" s="6" t="s">
        <v>198</v>
      </c>
      <c r="H46" s="7"/>
      <c r="I46" s="6"/>
    </row>
    <row r="47" spans="1:9" s="8" customFormat="1" ht="24.95" customHeight="1">
      <c r="A47" s="1" t="s">
        <v>110</v>
      </c>
      <c r="B47" s="1" t="s">
        <v>100</v>
      </c>
      <c r="C47" s="1" t="s">
        <v>7</v>
      </c>
      <c r="D47" s="1" t="s">
        <v>108</v>
      </c>
      <c r="E47" s="1" t="s">
        <v>111</v>
      </c>
      <c r="F47" s="1">
        <v>69.7</v>
      </c>
      <c r="G47" s="6">
        <v>84.12</v>
      </c>
      <c r="H47" s="7">
        <f>F47*0.5+G47*0.5</f>
        <v>76.91</v>
      </c>
      <c r="I47" s="6" t="s">
        <v>210</v>
      </c>
    </row>
    <row r="48" spans="1:9" s="8" customFormat="1" ht="24.95" customHeight="1">
      <c r="A48" s="1" t="s">
        <v>107</v>
      </c>
      <c r="B48" s="1" t="s">
        <v>100</v>
      </c>
      <c r="C48" s="1" t="s">
        <v>7</v>
      </c>
      <c r="D48" s="1" t="s">
        <v>108</v>
      </c>
      <c r="E48" s="1" t="s">
        <v>109</v>
      </c>
      <c r="F48" s="1">
        <v>83.6</v>
      </c>
      <c r="G48" s="6" t="s">
        <v>199</v>
      </c>
      <c r="H48" s="7"/>
      <c r="I48" s="6"/>
    </row>
    <row r="49" spans="1:9" s="8" customFormat="1" ht="24.95" customHeight="1">
      <c r="A49" s="1" t="s">
        <v>112</v>
      </c>
      <c r="B49" s="1" t="s">
        <v>100</v>
      </c>
      <c r="C49" s="1" t="s">
        <v>7</v>
      </c>
      <c r="D49" s="1" t="s">
        <v>108</v>
      </c>
      <c r="E49" s="1" t="s">
        <v>113</v>
      </c>
      <c r="F49" s="1">
        <v>68.599999999999994</v>
      </c>
      <c r="G49" s="6" t="s">
        <v>199</v>
      </c>
      <c r="H49" s="7"/>
      <c r="I49" s="6"/>
    </row>
    <row r="50" spans="1:9" s="8" customFormat="1" ht="24.95" customHeight="1">
      <c r="A50" s="1" t="s">
        <v>114</v>
      </c>
      <c r="B50" s="1" t="s">
        <v>115</v>
      </c>
      <c r="C50" s="1" t="s">
        <v>116</v>
      </c>
      <c r="D50" s="1" t="s">
        <v>117</v>
      </c>
      <c r="E50" s="1" t="s">
        <v>118</v>
      </c>
      <c r="F50" s="1">
        <v>78.2</v>
      </c>
      <c r="G50" s="6">
        <v>87.6</v>
      </c>
      <c r="H50" s="7">
        <f t="shared" ref="H50:H57" si="2">F50*0.5+G50*0.5</f>
        <v>82.9</v>
      </c>
      <c r="I50" s="6" t="s">
        <v>211</v>
      </c>
    </row>
    <row r="51" spans="1:9" s="8" customFormat="1" ht="24.95" customHeight="1">
      <c r="A51" s="1" t="s">
        <v>119</v>
      </c>
      <c r="B51" s="1" t="s">
        <v>115</v>
      </c>
      <c r="C51" s="1" t="s">
        <v>116</v>
      </c>
      <c r="D51" s="1" t="s">
        <v>117</v>
      </c>
      <c r="E51" s="1" t="s">
        <v>120</v>
      </c>
      <c r="F51" s="1">
        <v>69.8</v>
      </c>
      <c r="G51" s="6">
        <v>83.6</v>
      </c>
      <c r="H51" s="7">
        <f t="shared" si="2"/>
        <v>76.699999999999989</v>
      </c>
      <c r="I51" s="6" t="s">
        <v>211</v>
      </c>
    </row>
    <row r="52" spans="1:9" s="8" customFormat="1" ht="24.95" customHeight="1">
      <c r="A52" s="1" t="s">
        <v>121</v>
      </c>
      <c r="B52" s="1" t="s">
        <v>115</v>
      </c>
      <c r="C52" s="1" t="s">
        <v>116</v>
      </c>
      <c r="D52" s="1" t="s">
        <v>117</v>
      </c>
      <c r="E52" s="1" t="s">
        <v>122</v>
      </c>
      <c r="F52" s="1">
        <v>69.8</v>
      </c>
      <c r="G52" s="6">
        <v>83.4</v>
      </c>
      <c r="H52" s="7">
        <f t="shared" si="2"/>
        <v>76.599999999999994</v>
      </c>
      <c r="I52" s="6" t="s">
        <v>211</v>
      </c>
    </row>
    <row r="53" spans="1:9" s="8" customFormat="1" ht="24.95" customHeight="1">
      <c r="A53" s="1" t="s">
        <v>123</v>
      </c>
      <c r="B53" s="1" t="s">
        <v>115</v>
      </c>
      <c r="C53" s="1" t="s">
        <v>116</v>
      </c>
      <c r="D53" s="1" t="s">
        <v>117</v>
      </c>
      <c r="E53" s="1" t="s">
        <v>124</v>
      </c>
      <c r="F53" s="1">
        <v>69.099999999999994</v>
      </c>
      <c r="G53" s="6">
        <v>83.4</v>
      </c>
      <c r="H53" s="7">
        <f t="shared" si="2"/>
        <v>76.25</v>
      </c>
      <c r="I53" s="6"/>
    </row>
    <row r="54" spans="1:9" s="8" customFormat="1" ht="24.95" customHeight="1">
      <c r="A54" s="1" t="s">
        <v>127</v>
      </c>
      <c r="B54" s="1" t="s">
        <v>115</v>
      </c>
      <c r="C54" s="1" t="s">
        <v>116</v>
      </c>
      <c r="D54" s="1" t="s">
        <v>117</v>
      </c>
      <c r="E54" s="1" t="s">
        <v>128</v>
      </c>
      <c r="F54" s="1">
        <v>64.5</v>
      </c>
      <c r="G54" s="6">
        <v>83.4</v>
      </c>
      <c r="H54" s="7">
        <f t="shared" si="2"/>
        <v>73.95</v>
      </c>
      <c r="I54" s="6"/>
    </row>
    <row r="55" spans="1:9" s="8" customFormat="1" ht="24.95" customHeight="1">
      <c r="A55" s="1" t="s">
        <v>125</v>
      </c>
      <c r="B55" s="1" t="s">
        <v>115</v>
      </c>
      <c r="C55" s="1" t="s">
        <v>116</v>
      </c>
      <c r="D55" s="1" t="s">
        <v>117</v>
      </c>
      <c r="E55" s="1" t="s">
        <v>126</v>
      </c>
      <c r="F55" s="1">
        <v>66.3</v>
      </c>
      <c r="G55" s="6">
        <v>81.2</v>
      </c>
      <c r="H55" s="7">
        <f t="shared" si="2"/>
        <v>73.75</v>
      </c>
      <c r="I55" s="6"/>
    </row>
    <row r="56" spans="1:9" s="8" customFormat="1" ht="24.95" customHeight="1">
      <c r="A56" s="1" t="s">
        <v>133</v>
      </c>
      <c r="B56" s="1" t="s">
        <v>115</v>
      </c>
      <c r="C56" s="1" t="s">
        <v>116</v>
      </c>
      <c r="D56" s="1" t="s">
        <v>117</v>
      </c>
      <c r="E56" s="1" t="s">
        <v>134</v>
      </c>
      <c r="F56" s="1">
        <v>57.7</v>
      </c>
      <c r="G56" s="6">
        <v>86.6</v>
      </c>
      <c r="H56" s="7">
        <f t="shared" si="2"/>
        <v>72.150000000000006</v>
      </c>
      <c r="I56" s="6"/>
    </row>
    <row r="57" spans="1:9" s="8" customFormat="1" ht="24.95" customHeight="1">
      <c r="A57" s="1" t="s">
        <v>131</v>
      </c>
      <c r="B57" s="1" t="s">
        <v>115</v>
      </c>
      <c r="C57" s="1" t="s">
        <v>116</v>
      </c>
      <c r="D57" s="1" t="s">
        <v>117</v>
      </c>
      <c r="E57" s="1" t="s">
        <v>132</v>
      </c>
      <c r="F57" s="1">
        <v>60.3</v>
      </c>
      <c r="G57" s="6">
        <v>74.400000000000006</v>
      </c>
      <c r="H57" s="7">
        <f t="shared" si="2"/>
        <v>67.349999999999994</v>
      </c>
      <c r="I57" s="6"/>
    </row>
    <row r="58" spans="1:9" s="8" customFormat="1" ht="24.95" customHeight="1">
      <c r="A58" s="1" t="s">
        <v>129</v>
      </c>
      <c r="B58" s="1" t="s">
        <v>115</v>
      </c>
      <c r="C58" s="1" t="s">
        <v>116</v>
      </c>
      <c r="D58" s="1" t="s">
        <v>117</v>
      </c>
      <c r="E58" s="1" t="s">
        <v>130</v>
      </c>
      <c r="F58" s="1">
        <v>60.7</v>
      </c>
      <c r="G58" s="6" t="s">
        <v>197</v>
      </c>
      <c r="H58" s="7"/>
      <c r="I58" s="6"/>
    </row>
    <row r="59" spans="1:9" s="8" customFormat="1" ht="24.95" customHeight="1">
      <c r="A59" s="1" t="s">
        <v>139</v>
      </c>
      <c r="B59" s="1" t="s">
        <v>136</v>
      </c>
      <c r="C59" s="1" t="s">
        <v>7</v>
      </c>
      <c r="D59" s="1" t="s">
        <v>137</v>
      </c>
      <c r="E59" s="1" t="s">
        <v>140</v>
      </c>
      <c r="F59" s="1">
        <v>57.7</v>
      </c>
      <c r="G59" s="6">
        <v>95.6</v>
      </c>
      <c r="H59" s="7">
        <f t="shared" ref="H59:H66" si="3">F59*0.5+G59*0.5</f>
        <v>76.650000000000006</v>
      </c>
      <c r="I59" s="6" t="s">
        <v>185</v>
      </c>
    </row>
    <row r="60" spans="1:9" s="8" customFormat="1" ht="24.95" customHeight="1">
      <c r="A60" s="1" t="s">
        <v>135</v>
      </c>
      <c r="B60" s="1" t="s">
        <v>136</v>
      </c>
      <c r="C60" s="1" t="s">
        <v>7</v>
      </c>
      <c r="D60" s="1" t="s">
        <v>137</v>
      </c>
      <c r="E60" s="1" t="s">
        <v>138</v>
      </c>
      <c r="F60" s="1">
        <v>69.3</v>
      </c>
      <c r="G60" s="6">
        <v>80.599999999999994</v>
      </c>
      <c r="H60" s="7">
        <f t="shared" si="3"/>
        <v>74.949999999999989</v>
      </c>
      <c r="I60" s="6"/>
    </row>
    <row r="61" spans="1:9" s="8" customFormat="1" ht="24.95" customHeight="1">
      <c r="A61" s="1" t="s">
        <v>153</v>
      </c>
      <c r="B61" s="1" t="s">
        <v>142</v>
      </c>
      <c r="C61" s="1" t="s">
        <v>7</v>
      </c>
      <c r="D61" s="1" t="s">
        <v>143</v>
      </c>
      <c r="E61" s="1" t="s">
        <v>154</v>
      </c>
      <c r="F61" s="1">
        <v>74.5</v>
      </c>
      <c r="G61" s="6">
        <v>88.4</v>
      </c>
      <c r="H61" s="7">
        <f t="shared" si="3"/>
        <v>81.45</v>
      </c>
      <c r="I61" s="6" t="s">
        <v>185</v>
      </c>
    </row>
    <row r="62" spans="1:9" s="8" customFormat="1" ht="24.95" customHeight="1">
      <c r="A62" s="1" t="s">
        <v>141</v>
      </c>
      <c r="B62" s="1" t="s">
        <v>142</v>
      </c>
      <c r="C62" s="1" t="s">
        <v>7</v>
      </c>
      <c r="D62" s="1" t="s">
        <v>143</v>
      </c>
      <c r="E62" s="1" t="s">
        <v>144</v>
      </c>
      <c r="F62" s="1">
        <v>80.400000000000006</v>
      </c>
      <c r="G62" s="6">
        <v>82.2</v>
      </c>
      <c r="H62" s="7">
        <f t="shared" si="3"/>
        <v>81.300000000000011</v>
      </c>
      <c r="I62" s="6" t="s">
        <v>185</v>
      </c>
    </row>
    <row r="63" spans="1:9" s="8" customFormat="1" ht="24.95" customHeight="1">
      <c r="A63" s="1" t="s">
        <v>147</v>
      </c>
      <c r="B63" s="1" t="s">
        <v>142</v>
      </c>
      <c r="C63" s="1" t="s">
        <v>7</v>
      </c>
      <c r="D63" s="1" t="s">
        <v>143</v>
      </c>
      <c r="E63" s="1" t="s">
        <v>148</v>
      </c>
      <c r="F63" s="1">
        <v>75.400000000000006</v>
      </c>
      <c r="G63" s="6">
        <v>84.6</v>
      </c>
      <c r="H63" s="7">
        <f t="shared" si="3"/>
        <v>80</v>
      </c>
      <c r="I63" s="6"/>
    </row>
    <row r="64" spans="1:9" s="8" customFormat="1" ht="24.95" customHeight="1">
      <c r="A64" s="1" t="s">
        <v>149</v>
      </c>
      <c r="B64" s="1" t="s">
        <v>142</v>
      </c>
      <c r="C64" s="1" t="s">
        <v>7</v>
      </c>
      <c r="D64" s="1" t="s">
        <v>143</v>
      </c>
      <c r="E64" s="1" t="s">
        <v>150</v>
      </c>
      <c r="F64" s="1">
        <v>75.2</v>
      </c>
      <c r="G64" s="6">
        <v>83.2</v>
      </c>
      <c r="H64" s="7">
        <f t="shared" si="3"/>
        <v>79.2</v>
      </c>
      <c r="I64" s="6"/>
    </row>
    <row r="65" spans="1:9" s="8" customFormat="1" ht="24.95" customHeight="1">
      <c r="A65" s="1" t="s">
        <v>151</v>
      </c>
      <c r="B65" s="1" t="s">
        <v>142</v>
      </c>
      <c r="C65" s="1" t="s">
        <v>7</v>
      </c>
      <c r="D65" s="1" t="s">
        <v>143</v>
      </c>
      <c r="E65" s="1" t="s">
        <v>152</v>
      </c>
      <c r="F65" s="1">
        <v>75.2</v>
      </c>
      <c r="G65" s="6">
        <v>80.8</v>
      </c>
      <c r="H65" s="7">
        <f t="shared" si="3"/>
        <v>78</v>
      </c>
      <c r="I65" s="6"/>
    </row>
    <row r="66" spans="1:9" s="8" customFormat="1" ht="24.95" customHeight="1">
      <c r="A66" s="1" t="s">
        <v>161</v>
      </c>
      <c r="B66" s="1" t="s">
        <v>142</v>
      </c>
      <c r="C66" s="1" t="s">
        <v>7</v>
      </c>
      <c r="D66" s="1" t="s">
        <v>143</v>
      </c>
      <c r="E66" s="1" t="s">
        <v>162</v>
      </c>
      <c r="F66" s="1">
        <v>70.7</v>
      </c>
      <c r="G66" s="6">
        <v>82.6</v>
      </c>
      <c r="H66" s="7">
        <f t="shared" si="3"/>
        <v>76.650000000000006</v>
      </c>
      <c r="I66" s="6"/>
    </row>
    <row r="67" spans="1:9" s="8" customFormat="1" ht="24.95" customHeight="1">
      <c r="A67" s="1" t="s">
        <v>145</v>
      </c>
      <c r="B67" s="1" t="s">
        <v>142</v>
      </c>
      <c r="C67" s="1" t="s">
        <v>7</v>
      </c>
      <c r="D67" s="1" t="s">
        <v>143</v>
      </c>
      <c r="E67" s="1" t="s">
        <v>146</v>
      </c>
      <c r="F67" s="1">
        <v>77.7</v>
      </c>
      <c r="G67" s="6" t="s">
        <v>186</v>
      </c>
      <c r="H67" s="7"/>
      <c r="I67" s="6"/>
    </row>
    <row r="68" spans="1:9" s="8" customFormat="1" ht="24.95" customHeight="1">
      <c r="A68" s="1" t="s">
        <v>155</v>
      </c>
      <c r="B68" s="1" t="s">
        <v>142</v>
      </c>
      <c r="C68" s="1" t="s">
        <v>7</v>
      </c>
      <c r="D68" s="1" t="s">
        <v>143</v>
      </c>
      <c r="E68" s="1" t="s">
        <v>156</v>
      </c>
      <c r="F68" s="1">
        <v>73.7</v>
      </c>
      <c r="G68" s="6" t="s">
        <v>186</v>
      </c>
      <c r="H68" s="7"/>
      <c r="I68" s="6"/>
    </row>
    <row r="69" spans="1:9" s="8" customFormat="1" ht="24.95" customHeight="1">
      <c r="A69" s="1" t="s">
        <v>157</v>
      </c>
      <c r="B69" s="1" t="s">
        <v>142</v>
      </c>
      <c r="C69" s="1" t="s">
        <v>7</v>
      </c>
      <c r="D69" s="1" t="s">
        <v>143</v>
      </c>
      <c r="E69" s="1" t="s">
        <v>158</v>
      </c>
      <c r="F69" s="1">
        <v>72.3</v>
      </c>
      <c r="G69" s="6" t="s">
        <v>187</v>
      </c>
      <c r="H69" s="7"/>
      <c r="I69" s="6"/>
    </row>
    <row r="70" spans="1:9" s="8" customFormat="1" ht="24.95" customHeight="1">
      <c r="A70" s="1" t="s">
        <v>159</v>
      </c>
      <c r="B70" s="1" t="s">
        <v>142</v>
      </c>
      <c r="C70" s="1" t="s">
        <v>7</v>
      </c>
      <c r="D70" s="1" t="s">
        <v>143</v>
      </c>
      <c r="E70" s="1" t="s">
        <v>160</v>
      </c>
      <c r="F70" s="1">
        <v>71.3</v>
      </c>
      <c r="G70" s="6" t="s">
        <v>188</v>
      </c>
      <c r="H70" s="7"/>
      <c r="I70" s="6"/>
    </row>
    <row r="71" spans="1:9" s="8" customFormat="1" ht="24.95" customHeight="1">
      <c r="A71" s="1" t="s">
        <v>163</v>
      </c>
      <c r="B71" s="1" t="s">
        <v>164</v>
      </c>
      <c r="C71" s="1" t="s">
        <v>7</v>
      </c>
      <c r="D71" s="1" t="s">
        <v>165</v>
      </c>
      <c r="E71" s="1" t="s">
        <v>166</v>
      </c>
      <c r="F71" s="1">
        <v>82.7</v>
      </c>
      <c r="G71" s="6">
        <v>82.8</v>
      </c>
      <c r="H71" s="7">
        <f>F71*0.5+G71*0.5</f>
        <v>82.75</v>
      </c>
      <c r="I71" s="6" t="s">
        <v>212</v>
      </c>
    </row>
    <row r="72" spans="1:9" s="8" customFormat="1" ht="24.95" customHeight="1">
      <c r="A72" s="1" t="s">
        <v>169</v>
      </c>
      <c r="B72" s="1" t="s">
        <v>164</v>
      </c>
      <c r="C72" s="1" t="s">
        <v>7</v>
      </c>
      <c r="D72" s="1" t="s">
        <v>165</v>
      </c>
      <c r="E72" s="1" t="s">
        <v>170</v>
      </c>
      <c r="F72" s="1">
        <v>77.2</v>
      </c>
      <c r="G72" s="6">
        <v>83.2</v>
      </c>
      <c r="H72" s="7">
        <f>F72*0.5+G72*0.5</f>
        <v>80.2</v>
      </c>
      <c r="I72" s="6"/>
    </row>
    <row r="73" spans="1:9" s="8" customFormat="1" ht="24.95" customHeight="1">
      <c r="A73" s="1" t="s">
        <v>171</v>
      </c>
      <c r="B73" s="1" t="s">
        <v>164</v>
      </c>
      <c r="C73" s="1" t="s">
        <v>7</v>
      </c>
      <c r="D73" s="1" t="s">
        <v>165</v>
      </c>
      <c r="E73" s="1" t="s">
        <v>172</v>
      </c>
      <c r="F73" s="1">
        <v>76.8</v>
      </c>
      <c r="G73" s="6">
        <v>81</v>
      </c>
      <c r="H73" s="7">
        <f>F73*0.5+G73*0.5</f>
        <v>78.900000000000006</v>
      </c>
      <c r="I73" s="6"/>
    </row>
    <row r="74" spans="1:9" s="8" customFormat="1" ht="24.95" customHeight="1">
      <c r="A74" s="1" t="s">
        <v>167</v>
      </c>
      <c r="B74" s="1" t="s">
        <v>164</v>
      </c>
      <c r="C74" s="1" t="s">
        <v>7</v>
      </c>
      <c r="D74" s="1" t="s">
        <v>165</v>
      </c>
      <c r="E74" s="1" t="s">
        <v>168</v>
      </c>
      <c r="F74" s="1">
        <v>78.8</v>
      </c>
      <c r="G74" s="6" t="s">
        <v>200</v>
      </c>
      <c r="H74" s="7"/>
      <c r="I74" s="6"/>
    </row>
    <row r="75" spans="1:9" s="8" customFormat="1" ht="24.95" customHeight="1">
      <c r="A75" s="1" t="s">
        <v>173</v>
      </c>
      <c r="B75" s="1" t="s">
        <v>164</v>
      </c>
      <c r="C75" s="1" t="s">
        <v>7</v>
      </c>
      <c r="D75" s="1" t="s">
        <v>165</v>
      </c>
      <c r="E75" s="1" t="s">
        <v>174</v>
      </c>
      <c r="F75" s="1">
        <v>76.599999999999994</v>
      </c>
      <c r="G75" s="6" t="s">
        <v>201</v>
      </c>
      <c r="H75" s="7"/>
      <c r="I75" s="6"/>
    </row>
    <row r="76" spans="1:9" s="8" customFormat="1" ht="24.95" customHeight="1">
      <c r="A76" s="1" t="s">
        <v>175</v>
      </c>
      <c r="B76" s="1" t="s">
        <v>176</v>
      </c>
      <c r="C76" s="1" t="s">
        <v>7</v>
      </c>
      <c r="D76" s="1" t="s">
        <v>177</v>
      </c>
      <c r="E76" s="1" t="s">
        <v>178</v>
      </c>
      <c r="F76" s="1">
        <v>72.900000000000006</v>
      </c>
      <c r="G76" s="6">
        <v>87.2</v>
      </c>
      <c r="H76" s="7">
        <f>F76*0.5+G76*0.5</f>
        <v>80.050000000000011</v>
      </c>
      <c r="I76" s="6" t="s">
        <v>213</v>
      </c>
    </row>
    <row r="77" spans="1:9" s="8" customFormat="1" ht="24.95" customHeight="1">
      <c r="A77" s="1" t="s">
        <v>179</v>
      </c>
      <c r="B77" s="1" t="s">
        <v>176</v>
      </c>
      <c r="C77" s="1" t="s">
        <v>7</v>
      </c>
      <c r="D77" s="1" t="s">
        <v>177</v>
      </c>
      <c r="E77" s="1" t="s">
        <v>180</v>
      </c>
      <c r="F77" s="1">
        <v>60.4</v>
      </c>
      <c r="G77" s="6" t="s">
        <v>194</v>
      </c>
      <c r="H77" s="7"/>
      <c r="I77" s="6"/>
    </row>
  </sheetData>
  <sortState ref="A3:I77">
    <sortCondition ref="D3:D77"/>
    <sortCondition descending="1" ref="H3:H77"/>
  </sortState>
  <mergeCells count="1">
    <mergeCell ref="A1:H1"/>
  </mergeCells>
  <phoneticPr fontId="1" type="noConversion"/>
  <pageMargins left="0.24" right="0.24" top="0.36" bottom="0.26" header="0.3" footer="0.3"/>
  <pageSetup paperSize="9" orientation="landscape"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2017-09-01T07:47:33Z</dcterms:modified>
</cp:coreProperties>
</file>