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排名" sheetId="6" r:id="rId1"/>
  </sheets>
  <definedNames>
    <definedName name="_xlnm._FilterDatabase" localSheetId="0" hidden="1">排名!$A$2:$L$29</definedName>
  </definedNames>
  <calcPr calcId="144525"/>
</workbook>
</file>

<file path=xl/sharedStrings.xml><?xml version="1.0" encoding="utf-8"?>
<sst xmlns="http://schemas.openxmlformats.org/spreadsheetml/2006/main" count="81">
  <si>
    <t>2017年下半年甘孜州喇荣寺管理委员会公开考试录用公务员面试结果、总成绩排名及进入体检人员名单</t>
  </si>
  <si>
    <t>姓名</t>
  </si>
  <si>
    <t>性别</t>
  </si>
  <si>
    <t>报考单位</t>
  </si>
  <si>
    <t>报考职位</t>
  </si>
  <si>
    <t>民族</t>
  </si>
  <si>
    <t>职位编码</t>
  </si>
  <si>
    <t>准考证号</t>
  </si>
  <si>
    <t>笔试折合成绩</t>
  </si>
  <si>
    <t>面试  成绩</t>
  </si>
  <si>
    <t>总成绩</t>
  </si>
  <si>
    <t>总成绩排名</t>
  </si>
  <si>
    <t>是否进入体检</t>
  </si>
  <si>
    <t>王成贵</t>
  </si>
  <si>
    <t>男</t>
  </si>
  <si>
    <t>喇荣寺管理委员会</t>
  </si>
  <si>
    <t>综合管理</t>
  </si>
  <si>
    <t>汉族（01）</t>
  </si>
  <si>
    <t>26180101</t>
  </si>
  <si>
    <t>7112518010122</t>
  </si>
  <si>
    <t>是</t>
  </si>
  <si>
    <t>舒世权</t>
  </si>
  <si>
    <t>7112518010211</t>
  </si>
  <si>
    <t>郑斌</t>
  </si>
  <si>
    <t>藏族（04）</t>
  </si>
  <si>
    <t>7112518010115</t>
  </si>
  <si>
    <t>青泽多吉</t>
  </si>
  <si>
    <t>7112518010220</t>
  </si>
  <si>
    <t>李雪峰</t>
  </si>
  <si>
    <t>7112518010110</t>
  </si>
  <si>
    <t>万锐</t>
  </si>
  <si>
    <t>7112518010221</t>
  </si>
  <si>
    <t>唐莉</t>
  </si>
  <si>
    <t>女</t>
  </si>
  <si>
    <t>7112518010225</t>
  </si>
  <si>
    <t>泽郎初</t>
  </si>
  <si>
    <t>7112518010103</t>
  </si>
  <si>
    <t>赵霞</t>
  </si>
  <si>
    <t>7112518010116</t>
  </si>
  <si>
    <t>懈亮</t>
  </si>
  <si>
    <t>7112518010129</t>
  </si>
  <si>
    <t>闫禄廷</t>
  </si>
  <si>
    <t>7112518010227</t>
  </si>
  <si>
    <t>贡金英措</t>
  </si>
  <si>
    <t>7112518010311</t>
  </si>
  <si>
    <t>罗绒拥召</t>
  </si>
  <si>
    <t>7112518010117</t>
  </si>
  <si>
    <t>沙马约呷</t>
  </si>
  <si>
    <t>彝族（07）</t>
  </si>
  <si>
    <t>7112518010401</t>
  </si>
  <si>
    <t>赵雅梦</t>
  </si>
  <si>
    <t>7112518010318</t>
  </si>
  <si>
    <t>措么机</t>
  </si>
  <si>
    <t>26180102</t>
  </si>
  <si>
    <t>7112518010420</t>
  </si>
  <si>
    <t>泽仁青措</t>
  </si>
  <si>
    <t>7112518010417</t>
  </si>
  <si>
    <t>呷瓦措</t>
  </si>
  <si>
    <t>7112518010408</t>
  </si>
  <si>
    <t>金卓</t>
  </si>
  <si>
    <t>朝鲜族（10）</t>
  </si>
  <si>
    <t>26180105</t>
  </si>
  <si>
    <t>7112518010426</t>
  </si>
  <si>
    <t>邓宗利</t>
  </si>
  <si>
    <t>7112518010502</t>
  </si>
  <si>
    <t>冯军华</t>
  </si>
  <si>
    <t>7112518010506</t>
  </si>
  <si>
    <t>殷琴</t>
  </si>
  <si>
    <t>7112518010503</t>
  </si>
  <si>
    <t>伍思奇</t>
  </si>
  <si>
    <t>财务管理</t>
  </si>
  <si>
    <t>26180107</t>
  </si>
  <si>
    <t>7112518010521</t>
  </si>
  <si>
    <t>刘维静</t>
  </si>
  <si>
    <t>7112518010527</t>
  </si>
  <si>
    <t>毛俊</t>
  </si>
  <si>
    <t>7112518010508</t>
  </si>
  <si>
    <t>龙淮</t>
  </si>
  <si>
    <t>7112518010511</t>
  </si>
  <si>
    <t>汉布</t>
  </si>
  <si>
    <t>7112518010515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</si>
</sst>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sz val="11"/>
      <color theme="1"/>
      <name val="宋体"/>
      <charset val="134"/>
      <scheme val="major"/>
    </font>
    <font>
      <b/>
      <sz val="20"/>
      <color theme="1"/>
      <name val="宋体"/>
      <charset val="134"/>
      <scheme val="maj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7" fillId="2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8" borderId="11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3" borderId="6" applyNumberFormat="0" applyAlignment="0" applyProtection="0">
      <alignment vertical="center"/>
    </xf>
    <xf numFmtId="0" fontId="18" fillId="13" borderId="9" applyNumberFormat="0" applyAlignment="0" applyProtection="0">
      <alignment vertical="center"/>
    </xf>
    <xf numFmtId="0" fontId="7" fillId="4" borderId="4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9"/>
  <sheetViews>
    <sheetView tabSelected="1" workbookViewId="0">
      <selection activeCell="Q6" sqref="Q6"/>
    </sheetView>
  </sheetViews>
  <sheetFormatPr defaultColWidth="9" defaultRowHeight="13.5"/>
  <cols>
    <col min="1" max="1" width="14.25" style="3" customWidth="1"/>
    <col min="2" max="2" width="5.125" style="3" customWidth="1"/>
    <col min="3" max="3" width="23.875" style="4" customWidth="1"/>
    <col min="4" max="4" width="14" style="3" customWidth="1"/>
    <col min="5" max="5" width="10.625" style="4" customWidth="1"/>
    <col min="6" max="6" width="9.25" style="3" customWidth="1"/>
    <col min="7" max="7" width="19.25" style="3" customWidth="1"/>
    <col min="8" max="10" width="7.625" style="3" customWidth="1"/>
    <col min="11" max="11" width="6.75" style="3" customWidth="1"/>
    <col min="12" max="12" width="11.125" style="3" customWidth="1"/>
    <col min="13" max="16384" width="9" style="5"/>
  </cols>
  <sheetData>
    <row r="1" s="1" customFormat="1" ht="53" customHeight="1" spans="1:1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2" customFormat="1" ht="30" customHeight="1" spans="1:12">
      <c r="A2" s="7" t="s">
        <v>1</v>
      </c>
      <c r="B2" s="7" t="s">
        <v>2</v>
      </c>
      <c r="C2" s="8" t="s">
        <v>3</v>
      </c>
      <c r="D2" s="7" t="s">
        <v>4</v>
      </c>
      <c r="E2" s="8" t="s">
        <v>5</v>
      </c>
      <c r="F2" s="7" t="s">
        <v>6</v>
      </c>
      <c r="G2" s="7" t="s">
        <v>7</v>
      </c>
      <c r="H2" s="7" t="s">
        <v>8</v>
      </c>
      <c r="I2" s="13" t="s">
        <v>9</v>
      </c>
      <c r="J2" s="13" t="s">
        <v>10</v>
      </c>
      <c r="K2" s="13" t="s">
        <v>11</v>
      </c>
      <c r="L2" s="13" t="s">
        <v>12</v>
      </c>
    </row>
    <row r="3" s="2" customFormat="1" ht="15.95" customHeight="1" spans="1:12">
      <c r="A3" s="9" t="s">
        <v>13</v>
      </c>
      <c r="B3" s="9" t="s">
        <v>14</v>
      </c>
      <c r="C3" s="10" t="s">
        <v>15</v>
      </c>
      <c r="D3" s="9" t="s">
        <v>16</v>
      </c>
      <c r="E3" s="11" t="s">
        <v>17</v>
      </c>
      <c r="F3" s="9" t="s">
        <v>18</v>
      </c>
      <c r="G3" s="9" t="s">
        <v>19</v>
      </c>
      <c r="H3" s="9">
        <v>45.5</v>
      </c>
      <c r="I3" s="9">
        <v>84</v>
      </c>
      <c r="J3" s="9">
        <f t="shared" ref="J3:J29" si="0">H3+I3*0.3</f>
        <v>70.7</v>
      </c>
      <c r="K3" s="9">
        <f t="shared" ref="K3:K29" si="1">IF(F3=F2,K2+1,1)</f>
        <v>1</v>
      </c>
      <c r="L3" s="12" t="s">
        <v>20</v>
      </c>
    </row>
    <row r="4" s="2" customFormat="1" ht="15.95" customHeight="1" spans="1:12">
      <c r="A4" s="9" t="s">
        <v>21</v>
      </c>
      <c r="B4" s="9" t="s">
        <v>14</v>
      </c>
      <c r="C4" s="10" t="s">
        <v>15</v>
      </c>
      <c r="D4" s="9" t="s">
        <v>16</v>
      </c>
      <c r="E4" s="11" t="s">
        <v>17</v>
      </c>
      <c r="F4" s="9" t="s">
        <v>18</v>
      </c>
      <c r="G4" s="9" t="s">
        <v>22</v>
      </c>
      <c r="H4" s="9">
        <v>45.15</v>
      </c>
      <c r="I4" s="9">
        <v>81.8</v>
      </c>
      <c r="J4" s="9">
        <f t="shared" si="0"/>
        <v>69.69</v>
      </c>
      <c r="K4" s="9">
        <f t="shared" si="1"/>
        <v>2</v>
      </c>
      <c r="L4" s="12" t="s">
        <v>20</v>
      </c>
    </row>
    <row r="5" s="2" customFormat="1" ht="15.95" customHeight="1" spans="1:12">
      <c r="A5" s="9" t="s">
        <v>23</v>
      </c>
      <c r="B5" s="9" t="s">
        <v>14</v>
      </c>
      <c r="C5" s="10" t="s">
        <v>15</v>
      </c>
      <c r="D5" s="9" t="s">
        <v>16</v>
      </c>
      <c r="E5" s="11" t="s">
        <v>24</v>
      </c>
      <c r="F5" s="9" t="s">
        <v>18</v>
      </c>
      <c r="G5" s="9" t="s">
        <v>25</v>
      </c>
      <c r="H5" s="9">
        <v>43.35</v>
      </c>
      <c r="I5" s="9">
        <v>83.4</v>
      </c>
      <c r="J5" s="9">
        <f t="shared" si="0"/>
        <v>68.37</v>
      </c>
      <c r="K5" s="9">
        <f t="shared" si="1"/>
        <v>3</v>
      </c>
      <c r="L5" s="12" t="s">
        <v>20</v>
      </c>
    </row>
    <row r="6" s="2" customFormat="1" ht="15.95" customHeight="1" spans="1:12">
      <c r="A6" s="9" t="s">
        <v>26</v>
      </c>
      <c r="B6" s="9" t="s">
        <v>14</v>
      </c>
      <c r="C6" s="10" t="s">
        <v>15</v>
      </c>
      <c r="D6" s="9" t="s">
        <v>16</v>
      </c>
      <c r="E6" s="11" t="s">
        <v>24</v>
      </c>
      <c r="F6" s="9" t="s">
        <v>18</v>
      </c>
      <c r="G6" s="9" t="s">
        <v>27</v>
      </c>
      <c r="H6" s="9">
        <v>43</v>
      </c>
      <c r="I6" s="9">
        <v>82</v>
      </c>
      <c r="J6" s="9">
        <f t="shared" si="0"/>
        <v>67.6</v>
      </c>
      <c r="K6" s="9">
        <f t="shared" si="1"/>
        <v>4</v>
      </c>
      <c r="L6" s="12" t="s">
        <v>20</v>
      </c>
    </row>
    <row r="7" s="2" customFormat="1" ht="15.95" customHeight="1" spans="1:12">
      <c r="A7" s="9" t="s">
        <v>28</v>
      </c>
      <c r="B7" s="9" t="s">
        <v>14</v>
      </c>
      <c r="C7" s="10" t="s">
        <v>15</v>
      </c>
      <c r="D7" s="9" t="s">
        <v>16</v>
      </c>
      <c r="E7" s="11" t="s">
        <v>24</v>
      </c>
      <c r="F7" s="9" t="s">
        <v>18</v>
      </c>
      <c r="G7" s="9" t="s">
        <v>29</v>
      </c>
      <c r="H7" s="9">
        <v>42.3</v>
      </c>
      <c r="I7" s="9">
        <v>83.4</v>
      </c>
      <c r="J7" s="9">
        <f t="shared" si="0"/>
        <v>67.32</v>
      </c>
      <c r="K7" s="9">
        <f t="shared" si="1"/>
        <v>5</v>
      </c>
      <c r="L7" s="12" t="s">
        <v>20</v>
      </c>
    </row>
    <row r="8" s="2" customFormat="1" ht="15.95" customHeight="1" spans="1:12">
      <c r="A8" s="9" t="s">
        <v>30</v>
      </c>
      <c r="B8" s="9" t="s">
        <v>14</v>
      </c>
      <c r="C8" s="10" t="s">
        <v>15</v>
      </c>
      <c r="D8" s="9" t="s">
        <v>16</v>
      </c>
      <c r="E8" s="11" t="s">
        <v>24</v>
      </c>
      <c r="F8" s="9" t="s">
        <v>18</v>
      </c>
      <c r="G8" s="9" t="s">
        <v>31</v>
      </c>
      <c r="H8" s="9">
        <v>41.6</v>
      </c>
      <c r="I8" s="9">
        <v>84.8</v>
      </c>
      <c r="J8" s="9">
        <f t="shared" si="0"/>
        <v>67.04</v>
      </c>
      <c r="K8" s="9">
        <f t="shared" si="1"/>
        <v>6</v>
      </c>
      <c r="L8" s="12" t="s">
        <v>20</v>
      </c>
    </row>
    <row r="9" s="2" customFormat="1" ht="15.95" customHeight="1" spans="1:12">
      <c r="A9" s="9" t="s">
        <v>32</v>
      </c>
      <c r="B9" s="9" t="s">
        <v>33</v>
      </c>
      <c r="C9" s="10" t="s">
        <v>15</v>
      </c>
      <c r="D9" s="9" t="s">
        <v>16</v>
      </c>
      <c r="E9" s="11" t="s">
        <v>24</v>
      </c>
      <c r="F9" s="9" t="s">
        <v>18</v>
      </c>
      <c r="G9" s="9" t="s">
        <v>34</v>
      </c>
      <c r="H9" s="9">
        <v>41.6</v>
      </c>
      <c r="I9" s="9">
        <v>84.4</v>
      </c>
      <c r="J9" s="9">
        <f t="shared" si="0"/>
        <v>66.92</v>
      </c>
      <c r="K9" s="9">
        <f t="shared" si="1"/>
        <v>7</v>
      </c>
      <c r="L9" s="12"/>
    </row>
    <row r="10" s="2" customFormat="1" ht="15.95" customHeight="1" spans="1:12">
      <c r="A10" s="9" t="s">
        <v>35</v>
      </c>
      <c r="B10" s="9" t="s">
        <v>33</v>
      </c>
      <c r="C10" s="10" t="s">
        <v>15</v>
      </c>
      <c r="D10" s="9" t="s">
        <v>16</v>
      </c>
      <c r="E10" s="11" t="s">
        <v>24</v>
      </c>
      <c r="F10" s="9" t="s">
        <v>18</v>
      </c>
      <c r="G10" s="9" t="s">
        <v>36</v>
      </c>
      <c r="H10" s="9">
        <v>42.3</v>
      </c>
      <c r="I10" s="9">
        <v>81.6</v>
      </c>
      <c r="J10" s="9">
        <f t="shared" si="0"/>
        <v>66.78</v>
      </c>
      <c r="K10" s="9">
        <f t="shared" si="1"/>
        <v>8</v>
      </c>
      <c r="L10" s="12"/>
    </row>
    <row r="11" s="2" customFormat="1" ht="15.95" customHeight="1" spans="1:12">
      <c r="A11" s="9" t="s">
        <v>37</v>
      </c>
      <c r="B11" s="9" t="s">
        <v>33</v>
      </c>
      <c r="C11" s="10" t="s">
        <v>15</v>
      </c>
      <c r="D11" s="9" t="s">
        <v>16</v>
      </c>
      <c r="E11" s="11" t="s">
        <v>24</v>
      </c>
      <c r="F11" s="9" t="s">
        <v>18</v>
      </c>
      <c r="G11" s="9" t="s">
        <v>38</v>
      </c>
      <c r="H11" s="9">
        <v>39.5</v>
      </c>
      <c r="I11" s="9">
        <v>82</v>
      </c>
      <c r="J11" s="9">
        <f t="shared" si="0"/>
        <v>64.1</v>
      </c>
      <c r="K11" s="9">
        <f t="shared" si="1"/>
        <v>9</v>
      </c>
      <c r="L11" s="12"/>
    </row>
    <row r="12" s="2" customFormat="1" ht="15.95" customHeight="1" spans="1:12">
      <c r="A12" s="9" t="s">
        <v>39</v>
      </c>
      <c r="B12" s="9" t="s">
        <v>14</v>
      </c>
      <c r="C12" s="10" t="s">
        <v>15</v>
      </c>
      <c r="D12" s="9" t="s">
        <v>16</v>
      </c>
      <c r="E12" s="11" t="s">
        <v>24</v>
      </c>
      <c r="F12" s="9" t="s">
        <v>18</v>
      </c>
      <c r="G12" s="9" t="s">
        <v>40</v>
      </c>
      <c r="H12" s="9">
        <v>39.15</v>
      </c>
      <c r="I12" s="9">
        <v>83</v>
      </c>
      <c r="J12" s="9">
        <f t="shared" si="0"/>
        <v>64.05</v>
      </c>
      <c r="K12" s="9">
        <f t="shared" si="1"/>
        <v>10</v>
      </c>
      <c r="L12" s="12"/>
    </row>
    <row r="13" s="2" customFormat="1" ht="15.95" customHeight="1" spans="1:12">
      <c r="A13" s="9" t="s">
        <v>41</v>
      </c>
      <c r="B13" s="9" t="s">
        <v>33</v>
      </c>
      <c r="C13" s="10" t="s">
        <v>15</v>
      </c>
      <c r="D13" s="9" t="s">
        <v>16</v>
      </c>
      <c r="E13" s="11" t="s">
        <v>24</v>
      </c>
      <c r="F13" s="9" t="s">
        <v>18</v>
      </c>
      <c r="G13" s="9" t="s">
        <v>42</v>
      </c>
      <c r="H13" s="9">
        <v>39.85</v>
      </c>
      <c r="I13" s="9">
        <v>80.2</v>
      </c>
      <c r="J13" s="9">
        <f t="shared" si="0"/>
        <v>63.91</v>
      </c>
      <c r="K13" s="9">
        <f t="shared" si="1"/>
        <v>11</v>
      </c>
      <c r="L13" s="12"/>
    </row>
    <row r="14" s="2" customFormat="1" ht="15.95" customHeight="1" spans="1:12">
      <c r="A14" s="9" t="s">
        <v>43</v>
      </c>
      <c r="B14" s="9" t="s">
        <v>33</v>
      </c>
      <c r="C14" s="10" t="s">
        <v>15</v>
      </c>
      <c r="D14" s="9" t="s">
        <v>16</v>
      </c>
      <c r="E14" s="11" t="s">
        <v>24</v>
      </c>
      <c r="F14" s="9" t="s">
        <v>18</v>
      </c>
      <c r="G14" s="9" t="s">
        <v>44</v>
      </c>
      <c r="H14" s="9">
        <v>39.15</v>
      </c>
      <c r="I14" s="14">
        <v>81.2</v>
      </c>
      <c r="J14" s="9">
        <f t="shared" si="0"/>
        <v>63.51</v>
      </c>
      <c r="K14" s="9">
        <f t="shared" si="1"/>
        <v>12</v>
      </c>
      <c r="L14" s="12"/>
    </row>
    <row r="15" s="2" customFormat="1" ht="15.95" customHeight="1" spans="1:12">
      <c r="A15" s="9" t="s">
        <v>45</v>
      </c>
      <c r="B15" s="9" t="s">
        <v>33</v>
      </c>
      <c r="C15" s="10" t="s">
        <v>15</v>
      </c>
      <c r="D15" s="9" t="s">
        <v>16</v>
      </c>
      <c r="E15" s="11" t="s">
        <v>24</v>
      </c>
      <c r="F15" s="9" t="s">
        <v>18</v>
      </c>
      <c r="G15" s="9" t="s">
        <v>46</v>
      </c>
      <c r="H15" s="9">
        <v>39.15</v>
      </c>
      <c r="I15" s="15">
        <v>79.6</v>
      </c>
      <c r="J15" s="9">
        <f t="shared" si="0"/>
        <v>63.03</v>
      </c>
      <c r="K15" s="9">
        <f t="shared" si="1"/>
        <v>13</v>
      </c>
      <c r="L15" s="12"/>
    </row>
    <row r="16" s="2" customFormat="1" ht="15.95" customHeight="1" spans="1:12">
      <c r="A16" s="9" t="s">
        <v>47</v>
      </c>
      <c r="B16" s="9" t="s">
        <v>14</v>
      </c>
      <c r="C16" s="10" t="s">
        <v>15</v>
      </c>
      <c r="D16" s="9" t="s">
        <v>16</v>
      </c>
      <c r="E16" s="11" t="s">
        <v>48</v>
      </c>
      <c r="F16" s="9" t="s">
        <v>18</v>
      </c>
      <c r="G16" s="9" t="s">
        <v>49</v>
      </c>
      <c r="H16" s="9">
        <v>37.4</v>
      </c>
      <c r="I16" s="9">
        <v>80.6</v>
      </c>
      <c r="J16" s="9">
        <f t="shared" si="0"/>
        <v>61.58</v>
      </c>
      <c r="K16" s="9">
        <f t="shared" si="1"/>
        <v>14</v>
      </c>
      <c r="L16" s="12"/>
    </row>
    <row r="17" s="2" customFormat="1" ht="15.95" customHeight="1" spans="1:12">
      <c r="A17" s="9" t="s">
        <v>50</v>
      </c>
      <c r="B17" s="9" t="s">
        <v>33</v>
      </c>
      <c r="C17" s="10" t="s">
        <v>15</v>
      </c>
      <c r="D17" s="9" t="s">
        <v>16</v>
      </c>
      <c r="E17" s="11" t="s">
        <v>48</v>
      </c>
      <c r="F17" s="9" t="s">
        <v>18</v>
      </c>
      <c r="G17" s="9" t="s">
        <v>51</v>
      </c>
      <c r="H17" s="9">
        <v>39.5</v>
      </c>
      <c r="I17" s="9"/>
      <c r="J17" s="9">
        <f t="shared" si="0"/>
        <v>39.5</v>
      </c>
      <c r="K17" s="9"/>
      <c r="L17" s="12"/>
    </row>
    <row r="18" s="2" customFormat="1" ht="15.95" customHeight="1" spans="1:12">
      <c r="A18" s="9" t="s">
        <v>52</v>
      </c>
      <c r="B18" s="9" t="s">
        <v>33</v>
      </c>
      <c r="C18" s="10" t="s">
        <v>15</v>
      </c>
      <c r="D18" s="9" t="s">
        <v>16</v>
      </c>
      <c r="E18" s="11" t="s">
        <v>24</v>
      </c>
      <c r="F18" s="9" t="s">
        <v>53</v>
      </c>
      <c r="G18" s="9" t="s">
        <v>54</v>
      </c>
      <c r="H18" s="9">
        <v>42.65</v>
      </c>
      <c r="I18" s="9">
        <v>83</v>
      </c>
      <c r="J18" s="9">
        <f t="shared" si="0"/>
        <v>67.55</v>
      </c>
      <c r="K18" s="9">
        <f t="shared" si="1"/>
        <v>1</v>
      </c>
      <c r="L18" s="12" t="s">
        <v>20</v>
      </c>
    </row>
    <row r="19" s="2" customFormat="1" ht="15.95" customHeight="1" spans="1:12">
      <c r="A19" s="9" t="s">
        <v>55</v>
      </c>
      <c r="B19" s="9" t="s">
        <v>33</v>
      </c>
      <c r="C19" s="10" t="s">
        <v>15</v>
      </c>
      <c r="D19" s="9" t="s">
        <v>16</v>
      </c>
      <c r="E19" s="11" t="s">
        <v>24</v>
      </c>
      <c r="F19" s="9" t="s">
        <v>53</v>
      </c>
      <c r="G19" s="9" t="s">
        <v>56</v>
      </c>
      <c r="H19" s="9">
        <v>38.45</v>
      </c>
      <c r="I19" s="9">
        <v>82</v>
      </c>
      <c r="J19" s="9">
        <f t="shared" si="0"/>
        <v>63.05</v>
      </c>
      <c r="K19" s="9">
        <f t="shared" si="1"/>
        <v>2</v>
      </c>
      <c r="L19" s="12" t="s">
        <v>20</v>
      </c>
    </row>
    <row r="20" s="2" customFormat="1" ht="15.95" customHeight="1" spans="1:12">
      <c r="A20" s="9" t="s">
        <v>57</v>
      </c>
      <c r="B20" s="9" t="s">
        <v>33</v>
      </c>
      <c r="C20" s="10" t="s">
        <v>15</v>
      </c>
      <c r="D20" s="9" t="s">
        <v>16</v>
      </c>
      <c r="E20" s="11" t="s">
        <v>24</v>
      </c>
      <c r="F20" s="9" t="s">
        <v>53</v>
      </c>
      <c r="G20" s="9" t="s">
        <v>58</v>
      </c>
      <c r="H20" s="9">
        <v>37.75</v>
      </c>
      <c r="I20" s="9">
        <v>80.8</v>
      </c>
      <c r="J20" s="9">
        <f t="shared" si="0"/>
        <v>61.99</v>
      </c>
      <c r="K20" s="9">
        <f t="shared" si="1"/>
        <v>3</v>
      </c>
      <c r="L20" s="12"/>
    </row>
    <row r="21" s="2" customFormat="1" ht="15.95" customHeight="1" spans="1:12">
      <c r="A21" s="9" t="s">
        <v>59</v>
      </c>
      <c r="B21" s="9" t="s">
        <v>14</v>
      </c>
      <c r="C21" s="10" t="s">
        <v>15</v>
      </c>
      <c r="D21" s="9" t="s">
        <v>16</v>
      </c>
      <c r="E21" s="11" t="s">
        <v>60</v>
      </c>
      <c r="F21" s="9" t="s">
        <v>61</v>
      </c>
      <c r="G21" s="9" t="s">
        <v>62</v>
      </c>
      <c r="H21" s="9">
        <v>43.35</v>
      </c>
      <c r="I21" s="9">
        <v>84.4</v>
      </c>
      <c r="J21" s="9">
        <f t="shared" si="0"/>
        <v>68.67</v>
      </c>
      <c r="K21" s="9">
        <f t="shared" si="1"/>
        <v>1</v>
      </c>
      <c r="L21" s="12" t="s">
        <v>20</v>
      </c>
    </row>
    <row r="22" s="2" customFormat="1" ht="15.95" customHeight="1" spans="1:12">
      <c r="A22" s="9" t="s">
        <v>63</v>
      </c>
      <c r="B22" s="9" t="s">
        <v>14</v>
      </c>
      <c r="C22" s="10" t="s">
        <v>15</v>
      </c>
      <c r="D22" s="9" t="s">
        <v>16</v>
      </c>
      <c r="E22" s="11" t="s">
        <v>17</v>
      </c>
      <c r="F22" s="9" t="s">
        <v>61</v>
      </c>
      <c r="G22" s="9" t="s">
        <v>64</v>
      </c>
      <c r="H22" s="9">
        <v>39.9</v>
      </c>
      <c r="I22" s="9">
        <v>82.2</v>
      </c>
      <c r="J22" s="9">
        <f t="shared" si="0"/>
        <v>64.56</v>
      </c>
      <c r="K22" s="9">
        <f t="shared" si="1"/>
        <v>2</v>
      </c>
      <c r="L22" s="12" t="s">
        <v>20</v>
      </c>
    </row>
    <row r="23" s="2" customFormat="1" ht="15.95" customHeight="1" spans="1:12">
      <c r="A23" s="9" t="s">
        <v>65</v>
      </c>
      <c r="B23" s="9" t="s">
        <v>14</v>
      </c>
      <c r="C23" s="10" t="s">
        <v>15</v>
      </c>
      <c r="D23" s="9" t="s">
        <v>16</v>
      </c>
      <c r="E23" s="11" t="s">
        <v>17</v>
      </c>
      <c r="F23" s="9" t="s">
        <v>61</v>
      </c>
      <c r="G23" s="9" t="s">
        <v>66</v>
      </c>
      <c r="H23" s="9">
        <v>39.2</v>
      </c>
      <c r="I23" s="9">
        <v>82.8</v>
      </c>
      <c r="J23" s="9">
        <f t="shared" si="0"/>
        <v>64.04</v>
      </c>
      <c r="K23" s="9">
        <f t="shared" si="1"/>
        <v>3</v>
      </c>
      <c r="L23" s="12" t="s">
        <v>20</v>
      </c>
    </row>
    <row r="24" s="2" customFormat="1" ht="15.95" customHeight="1" spans="1:12">
      <c r="A24" s="9" t="s">
        <v>67</v>
      </c>
      <c r="B24" s="9" t="s">
        <v>33</v>
      </c>
      <c r="C24" s="10" t="s">
        <v>15</v>
      </c>
      <c r="D24" s="9" t="s">
        <v>16</v>
      </c>
      <c r="E24" s="11" t="s">
        <v>17</v>
      </c>
      <c r="F24" s="9" t="s">
        <v>61</v>
      </c>
      <c r="G24" s="9" t="s">
        <v>68</v>
      </c>
      <c r="H24" s="9">
        <v>27.3</v>
      </c>
      <c r="I24" s="9">
        <v>79.2</v>
      </c>
      <c r="J24" s="9">
        <f t="shared" si="0"/>
        <v>51.06</v>
      </c>
      <c r="K24" s="9">
        <f t="shared" si="1"/>
        <v>4</v>
      </c>
      <c r="L24" s="12" t="s">
        <v>20</v>
      </c>
    </row>
    <row r="25" s="2" customFormat="1" ht="15.95" customHeight="1" spans="1:12">
      <c r="A25" s="9" t="s">
        <v>69</v>
      </c>
      <c r="B25" s="9" t="s">
        <v>14</v>
      </c>
      <c r="C25" s="10" t="s">
        <v>15</v>
      </c>
      <c r="D25" s="9" t="s">
        <v>70</v>
      </c>
      <c r="E25" s="11" t="s">
        <v>17</v>
      </c>
      <c r="F25" s="9" t="s">
        <v>71</v>
      </c>
      <c r="G25" s="9" t="s">
        <v>72</v>
      </c>
      <c r="H25" s="9">
        <v>42</v>
      </c>
      <c r="I25" s="9">
        <v>84.2</v>
      </c>
      <c r="J25" s="9">
        <f t="shared" si="0"/>
        <v>67.26</v>
      </c>
      <c r="K25" s="9">
        <f t="shared" si="1"/>
        <v>1</v>
      </c>
      <c r="L25" s="12" t="s">
        <v>20</v>
      </c>
    </row>
    <row r="26" s="2" customFormat="1" ht="15.95" customHeight="1" spans="1:12">
      <c r="A26" s="9" t="s">
        <v>73</v>
      </c>
      <c r="B26" s="9" t="s">
        <v>33</v>
      </c>
      <c r="C26" s="10" t="s">
        <v>15</v>
      </c>
      <c r="D26" s="9" t="s">
        <v>70</v>
      </c>
      <c r="E26" s="11" t="s">
        <v>24</v>
      </c>
      <c r="F26" s="9" t="s">
        <v>71</v>
      </c>
      <c r="G26" s="9" t="s">
        <v>74</v>
      </c>
      <c r="H26" s="9">
        <v>39.5</v>
      </c>
      <c r="I26" s="9">
        <v>82.2</v>
      </c>
      <c r="J26" s="9">
        <f t="shared" si="0"/>
        <v>64.16</v>
      </c>
      <c r="K26" s="9">
        <f t="shared" si="1"/>
        <v>2</v>
      </c>
      <c r="L26" s="12" t="s">
        <v>20</v>
      </c>
    </row>
    <row r="27" s="2" customFormat="1" ht="15.95" customHeight="1" spans="1:12">
      <c r="A27" s="9" t="s">
        <v>75</v>
      </c>
      <c r="B27" s="9" t="s">
        <v>14</v>
      </c>
      <c r="C27" s="10" t="s">
        <v>15</v>
      </c>
      <c r="D27" s="9" t="s">
        <v>70</v>
      </c>
      <c r="E27" s="11" t="s">
        <v>17</v>
      </c>
      <c r="F27" s="9" t="s">
        <v>71</v>
      </c>
      <c r="G27" s="9" t="s">
        <v>76</v>
      </c>
      <c r="H27" s="9">
        <v>38.85</v>
      </c>
      <c r="I27" s="9">
        <v>82.4</v>
      </c>
      <c r="J27" s="9">
        <f t="shared" si="0"/>
        <v>63.57</v>
      </c>
      <c r="K27" s="9">
        <f t="shared" si="1"/>
        <v>3</v>
      </c>
      <c r="L27" s="12"/>
    </row>
    <row r="28" s="2" customFormat="1" ht="15.95" customHeight="1" spans="1:12">
      <c r="A28" s="9" t="s">
        <v>77</v>
      </c>
      <c r="B28" s="9" t="s">
        <v>14</v>
      </c>
      <c r="C28" s="10" t="s">
        <v>15</v>
      </c>
      <c r="D28" s="9" t="s">
        <v>70</v>
      </c>
      <c r="E28" s="11" t="s">
        <v>17</v>
      </c>
      <c r="F28" s="9" t="s">
        <v>71</v>
      </c>
      <c r="G28" s="9" t="s">
        <v>78</v>
      </c>
      <c r="H28" s="12">
        <v>37.8</v>
      </c>
      <c r="I28" s="12">
        <v>82</v>
      </c>
      <c r="J28" s="9">
        <f t="shared" si="0"/>
        <v>62.4</v>
      </c>
      <c r="K28" s="9">
        <f t="shared" si="1"/>
        <v>4</v>
      </c>
      <c r="L28" s="12"/>
    </row>
    <row r="29" s="2" customFormat="1" ht="15.95" customHeight="1" spans="1:12">
      <c r="A29" s="9" t="s">
        <v>79</v>
      </c>
      <c r="B29" s="9" t="s">
        <v>14</v>
      </c>
      <c r="C29" s="10" t="s">
        <v>15</v>
      </c>
      <c r="D29" s="9" t="s">
        <v>70</v>
      </c>
      <c r="E29" s="11" t="s">
        <v>24</v>
      </c>
      <c r="F29" s="9" t="s">
        <v>71</v>
      </c>
      <c r="G29" s="9" t="s">
        <v>80</v>
      </c>
      <c r="H29" s="12">
        <v>37.4</v>
      </c>
      <c r="I29" s="12">
        <v>78.4</v>
      </c>
      <c r="J29" s="9">
        <f t="shared" si="0"/>
        <v>60.92</v>
      </c>
      <c r="K29" s="9">
        <f t="shared" si="1"/>
        <v>5</v>
      </c>
      <c r="L29" s="12"/>
    </row>
  </sheetData>
  <sortState ref="A3:O29">
    <sortCondition ref="F3:F29"/>
    <sortCondition ref="J3:J29" descending="1"/>
  </sortState>
  <mergeCells count="1">
    <mergeCell ref="A1:L1"/>
  </mergeCells>
  <pageMargins left="0.275" right="0.235416666666667" top="0.393055555555556" bottom="0.275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排名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2018-06-08T07:33:51Z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