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64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L20" i="1" l="1"/>
  <c r="L19" i="1"/>
  <c r="L18" i="1"/>
  <c r="L17" i="1"/>
  <c r="L9" i="1"/>
  <c r="L8" i="1"/>
  <c r="L7" i="1"/>
  <c r="L6" i="1"/>
  <c r="L5" i="1"/>
</calcChain>
</file>

<file path=xl/sharedStrings.xml><?xml version="1.0" encoding="utf-8"?>
<sst xmlns="http://schemas.openxmlformats.org/spreadsheetml/2006/main" count="124" uniqueCount="73">
  <si>
    <t>序号</t>
  </si>
  <si>
    <t>姓名</t>
  </si>
  <si>
    <t>性别</t>
  </si>
  <si>
    <t>招聘单位</t>
  </si>
  <si>
    <t>岗位名称</t>
  </si>
  <si>
    <t>岗位代码</t>
  </si>
  <si>
    <t>准考证号</t>
  </si>
  <si>
    <t>教育公共基础</t>
  </si>
  <si>
    <t>笔试折合总成绩</t>
  </si>
  <si>
    <t>面试成绩</t>
  </si>
  <si>
    <t>面试折合成绩</t>
  </si>
  <si>
    <t>总成绩</t>
  </si>
  <si>
    <t>女</t>
  </si>
  <si>
    <t>眉山市彭山区乡镇学校</t>
  </si>
  <si>
    <t>初中语文教师</t>
  </si>
  <si>
    <t>180202001</t>
  </si>
  <si>
    <t>4155120010213</t>
  </si>
  <si>
    <t>1</t>
  </si>
  <si>
    <t>4155120010214</t>
  </si>
  <si>
    <t>2</t>
  </si>
  <si>
    <t>李梦娇</t>
  </si>
  <si>
    <t>初中化学教师</t>
  </si>
  <si>
    <t>180202002</t>
  </si>
  <si>
    <t>4155120010219</t>
  </si>
  <si>
    <t>4155120010312</t>
  </si>
  <si>
    <t>4155120010226</t>
  </si>
  <si>
    <t>刘彩霞</t>
  </si>
  <si>
    <t>初中生物教师</t>
  </si>
  <si>
    <t>180202003</t>
  </si>
  <si>
    <t>4155120010329</t>
  </si>
  <si>
    <t>4155120010414</t>
  </si>
  <si>
    <t>刘欣慧</t>
  </si>
  <si>
    <t>小学语文教师</t>
  </si>
  <si>
    <t>180202004</t>
  </si>
  <si>
    <t>4155120010508</t>
  </si>
  <si>
    <t>梁林惠</t>
  </si>
  <si>
    <t>4155120010428</t>
  </si>
  <si>
    <t>罗雅兰</t>
  </si>
  <si>
    <t>小学数学教师</t>
  </si>
  <si>
    <t>180202005</t>
  </si>
  <si>
    <t>4155120010517</t>
  </si>
  <si>
    <t>4155120010513</t>
  </si>
  <si>
    <t>陈祖慧</t>
  </si>
  <si>
    <t>小学英语教师</t>
  </si>
  <si>
    <t>180202006</t>
  </si>
  <si>
    <t>4155120010519</t>
  </si>
  <si>
    <t>肖映莲</t>
  </si>
  <si>
    <t>4155120010607</t>
  </si>
  <si>
    <t>男</t>
  </si>
  <si>
    <t>眉山市彭山区职业高级中学</t>
  </si>
  <si>
    <t>高中数学教师</t>
  </si>
  <si>
    <t>180202007</t>
  </si>
  <si>
    <t>4155120010713</t>
  </si>
  <si>
    <t>眉山市彭山区公办幼儿园</t>
  </si>
  <si>
    <t>幼儿教师</t>
  </si>
  <si>
    <t>180202008</t>
  </si>
  <si>
    <t>4155120010719</t>
  </si>
  <si>
    <t>张艺璇</t>
  </si>
  <si>
    <t>4155120010913</t>
  </si>
  <si>
    <t>4155120010904</t>
  </si>
  <si>
    <t>4155120010814</t>
  </si>
  <si>
    <r>
      <rPr>
        <b/>
        <sz val="11"/>
        <rFont val="宋体"/>
        <family val="2"/>
      </rPr>
      <t>附件</t>
    </r>
    <r>
      <rPr>
        <b/>
        <sz val="11"/>
        <rFont val="Arial"/>
        <family val="2"/>
      </rPr>
      <t>2</t>
    </r>
    <r>
      <rPr>
        <b/>
        <sz val="11"/>
        <rFont val="宋体"/>
        <family val="2"/>
      </rPr>
      <t>：</t>
    </r>
    <r>
      <rPr>
        <b/>
        <sz val="11"/>
        <rFont val="Arial"/>
        <family val="2"/>
      </rPr>
      <t xml:space="preserve">                      </t>
    </r>
    <r>
      <rPr>
        <b/>
        <sz val="18"/>
        <rFont val="Arial"/>
        <family val="2"/>
      </rPr>
      <t>2018</t>
    </r>
    <r>
      <rPr>
        <b/>
        <sz val="18"/>
        <rFont val="宋体"/>
        <family val="2"/>
      </rPr>
      <t>年眉山市彭山区公开考试招聘中小学教师体检人员名单</t>
    </r>
    <phoneticPr fontId="6" type="noConversion"/>
  </si>
  <si>
    <r>
      <t>邢</t>
    </r>
    <r>
      <rPr>
        <sz val="10"/>
        <rFont val="Arial"/>
        <family val="2"/>
      </rPr>
      <t xml:space="preserve">  </t>
    </r>
    <r>
      <rPr>
        <sz val="10"/>
        <rFont val="宋体"/>
        <family val="2"/>
      </rPr>
      <t>璇</t>
    </r>
  </si>
  <si>
    <r>
      <t>郑</t>
    </r>
    <r>
      <rPr>
        <sz val="10"/>
        <rFont val="Arial"/>
        <family val="2"/>
      </rPr>
      <t xml:space="preserve">  </t>
    </r>
    <r>
      <rPr>
        <sz val="10"/>
        <rFont val="宋体"/>
        <family val="2"/>
      </rPr>
      <t>雪</t>
    </r>
  </si>
  <si>
    <r>
      <t>杜</t>
    </r>
    <r>
      <rPr>
        <sz val="10"/>
        <rFont val="Arial"/>
        <family val="2"/>
      </rPr>
      <t xml:space="preserve">  </t>
    </r>
    <r>
      <rPr>
        <sz val="10"/>
        <rFont val="宋体"/>
        <family val="2"/>
      </rPr>
      <t>娴</t>
    </r>
  </si>
  <si>
    <r>
      <t>郑</t>
    </r>
    <r>
      <rPr>
        <sz val="10"/>
        <rFont val="Arial"/>
        <family val="2"/>
      </rPr>
      <t xml:space="preserve">  </t>
    </r>
    <r>
      <rPr>
        <sz val="10"/>
        <rFont val="宋体"/>
        <family val="2"/>
      </rPr>
      <t>丹</t>
    </r>
  </si>
  <si>
    <r>
      <t>周</t>
    </r>
    <r>
      <rPr>
        <sz val="10"/>
        <rFont val="Arial"/>
        <family val="2"/>
      </rPr>
      <t xml:space="preserve">  </t>
    </r>
    <r>
      <rPr>
        <sz val="10"/>
        <rFont val="宋体"/>
        <family val="2"/>
      </rPr>
      <t>倩</t>
    </r>
  </si>
  <si>
    <r>
      <t>李</t>
    </r>
    <r>
      <rPr>
        <sz val="10"/>
        <rFont val="Arial"/>
        <family val="2"/>
      </rPr>
      <t xml:space="preserve">  </t>
    </r>
    <r>
      <rPr>
        <sz val="10"/>
        <rFont val="宋体"/>
        <family val="2"/>
      </rPr>
      <t>霞</t>
    </r>
  </si>
  <si>
    <r>
      <t>舒</t>
    </r>
    <r>
      <rPr>
        <sz val="10"/>
        <rFont val="Arial"/>
        <family val="2"/>
      </rPr>
      <t xml:space="preserve">  </t>
    </r>
    <r>
      <rPr>
        <sz val="10"/>
        <rFont val="宋体"/>
        <family val="2"/>
      </rPr>
      <t>阳</t>
    </r>
  </si>
  <si>
    <r>
      <t>毛</t>
    </r>
    <r>
      <rPr>
        <sz val="10"/>
        <rFont val="Arial"/>
        <family val="2"/>
      </rPr>
      <t xml:space="preserve">  </t>
    </r>
    <r>
      <rPr>
        <sz val="10"/>
        <rFont val="宋体"/>
        <family val="2"/>
      </rPr>
      <t>羽</t>
    </r>
  </si>
  <si>
    <r>
      <t>付</t>
    </r>
    <r>
      <rPr>
        <sz val="10"/>
        <rFont val="Arial"/>
        <family val="2"/>
      </rPr>
      <t xml:space="preserve">  </t>
    </r>
    <r>
      <rPr>
        <sz val="10"/>
        <rFont val="宋体"/>
        <family val="2"/>
      </rPr>
      <t>莎</t>
    </r>
  </si>
  <si>
    <r>
      <t>李</t>
    </r>
    <r>
      <rPr>
        <sz val="10"/>
        <rFont val="Arial"/>
        <family val="2"/>
      </rPr>
      <t xml:space="preserve">  </t>
    </r>
    <r>
      <rPr>
        <sz val="10"/>
        <rFont val="宋体"/>
        <family val="2"/>
      </rPr>
      <t>月</t>
    </r>
  </si>
  <si>
    <t>综合排名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</si>
</sst>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8"/>
      <name val="Arial"/>
      <family val="2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Arial"/>
      <family val="2"/>
    </font>
    <font>
      <b/>
      <sz val="18"/>
      <name val="宋体"/>
      <family val="2"/>
    </font>
    <font>
      <sz val="9"/>
      <name val="宋体"/>
      <charset val="134"/>
      <scheme val="minor"/>
    </font>
    <font>
      <b/>
      <sz val="11"/>
      <name val="宋体"/>
      <family val="2"/>
    </font>
    <font>
      <b/>
      <sz val="11"/>
      <name val="Arial"/>
      <family val="2"/>
    </font>
    <font>
      <sz val="10"/>
      <name val="宋体"/>
      <family val="2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9" fillId="0" borderId="1" xfId="0" applyFont="1" applyFill="1" applyBorder="1" applyAlignment="1"/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N1" sqref="N1"/>
    </sheetView>
  </sheetViews>
  <sheetFormatPr defaultColWidth="9" defaultRowHeight="13.5" x14ac:dyDescent="0.15"/>
  <cols>
    <col min="1" max="1" width="7" customWidth="1"/>
    <col min="2" max="2" width="7.375" customWidth="1"/>
    <col min="3" max="3" width="4.75" customWidth="1"/>
    <col min="4" max="4" width="20" customWidth="1"/>
    <col min="5" max="5" width="11" customWidth="1"/>
    <col min="6" max="6" width="9.875" customWidth="1"/>
    <col min="7" max="7" width="12.375" customWidth="1"/>
    <col min="8" max="8" width="6.375" customWidth="1"/>
    <col min="12" max="12" width="12.25" customWidth="1"/>
    <col min="13" max="13" width="10.375" customWidth="1"/>
  </cols>
  <sheetData>
    <row r="1" spans="1:13" ht="47.25" customHeight="1" x14ac:dyDescent="0.15">
      <c r="A1" s="12" t="s">
        <v>61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4" x14ac:dyDescent="0.15">
      <c r="A2" s="1" t="s">
        <v>0</v>
      </c>
      <c r="B2" s="1" t="s">
        <v>1</v>
      </c>
      <c r="C2" s="1" t="s">
        <v>2</v>
      </c>
      <c r="D2" s="2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72</v>
      </c>
    </row>
    <row r="3" spans="1:13" ht="18" customHeight="1" x14ac:dyDescent="0.2">
      <c r="A3" s="4">
        <v>1</v>
      </c>
      <c r="B3" s="9" t="s">
        <v>62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6">
        <v>78.5</v>
      </c>
      <c r="I3" s="6">
        <v>39.25</v>
      </c>
      <c r="J3" s="6">
        <v>91.6</v>
      </c>
      <c r="K3" s="6">
        <v>45.8</v>
      </c>
      <c r="L3" s="6">
        <v>85.05</v>
      </c>
      <c r="M3" s="4" t="s">
        <v>17</v>
      </c>
    </row>
    <row r="4" spans="1:13" ht="18" customHeight="1" x14ac:dyDescent="0.2">
      <c r="A4" s="4">
        <v>2</v>
      </c>
      <c r="B4" s="9" t="s">
        <v>63</v>
      </c>
      <c r="C4" s="5" t="s">
        <v>12</v>
      </c>
      <c r="D4" s="5" t="s">
        <v>13</v>
      </c>
      <c r="E4" s="5" t="s">
        <v>14</v>
      </c>
      <c r="F4" s="5" t="s">
        <v>15</v>
      </c>
      <c r="G4" s="5" t="s">
        <v>18</v>
      </c>
      <c r="H4" s="6">
        <v>73</v>
      </c>
      <c r="I4" s="6">
        <v>36.5</v>
      </c>
      <c r="J4" s="6">
        <v>90.54</v>
      </c>
      <c r="K4" s="6">
        <v>45.27</v>
      </c>
      <c r="L4" s="6">
        <v>81.77</v>
      </c>
      <c r="M4" s="4" t="s">
        <v>19</v>
      </c>
    </row>
    <row r="5" spans="1:13" ht="18" customHeight="1" x14ac:dyDescent="0.2">
      <c r="A5" s="4">
        <v>3</v>
      </c>
      <c r="B5" s="9" t="s">
        <v>20</v>
      </c>
      <c r="C5" s="5" t="s">
        <v>12</v>
      </c>
      <c r="D5" s="5" t="s">
        <v>13</v>
      </c>
      <c r="E5" s="5" t="s">
        <v>21</v>
      </c>
      <c r="F5" s="5" t="s">
        <v>22</v>
      </c>
      <c r="G5" s="5" t="s">
        <v>23</v>
      </c>
      <c r="H5" s="6">
        <v>76</v>
      </c>
      <c r="I5" s="6">
        <v>38</v>
      </c>
      <c r="J5" s="10">
        <v>85.08</v>
      </c>
      <c r="K5" s="10">
        <v>42.54</v>
      </c>
      <c r="L5" s="10">
        <f t="shared" ref="L5:L7" si="0">SUM(I5,K5)</f>
        <v>80.539999999999992</v>
      </c>
      <c r="M5" s="11">
        <v>1</v>
      </c>
    </row>
    <row r="6" spans="1:13" ht="18" customHeight="1" x14ac:dyDescent="0.2">
      <c r="A6" s="4">
        <v>4</v>
      </c>
      <c r="B6" s="9" t="s">
        <v>64</v>
      </c>
      <c r="C6" s="5" t="s">
        <v>12</v>
      </c>
      <c r="D6" s="5" t="s">
        <v>13</v>
      </c>
      <c r="E6" s="5" t="s">
        <v>21</v>
      </c>
      <c r="F6" s="5" t="s">
        <v>22</v>
      </c>
      <c r="G6" s="5" t="s">
        <v>24</v>
      </c>
      <c r="H6" s="6">
        <v>72</v>
      </c>
      <c r="I6" s="6">
        <v>36</v>
      </c>
      <c r="J6" s="10">
        <v>87.24</v>
      </c>
      <c r="K6" s="10">
        <v>43.62</v>
      </c>
      <c r="L6" s="10">
        <f t="shared" si="0"/>
        <v>79.62</v>
      </c>
      <c r="M6" s="11">
        <v>2</v>
      </c>
    </row>
    <row r="7" spans="1:13" ht="18" customHeight="1" x14ac:dyDescent="0.2">
      <c r="A7" s="4">
        <v>5</v>
      </c>
      <c r="B7" s="9" t="s">
        <v>65</v>
      </c>
      <c r="C7" s="5" t="s">
        <v>12</v>
      </c>
      <c r="D7" s="5" t="s">
        <v>13</v>
      </c>
      <c r="E7" s="5" t="s">
        <v>21</v>
      </c>
      <c r="F7" s="5" t="s">
        <v>22</v>
      </c>
      <c r="G7" s="5" t="s">
        <v>25</v>
      </c>
      <c r="H7" s="6">
        <v>72</v>
      </c>
      <c r="I7" s="6">
        <v>36</v>
      </c>
      <c r="J7" s="10">
        <v>86.36</v>
      </c>
      <c r="K7" s="10">
        <v>43.18</v>
      </c>
      <c r="L7" s="10">
        <f t="shared" si="0"/>
        <v>79.180000000000007</v>
      </c>
      <c r="M7" s="11">
        <v>3</v>
      </c>
    </row>
    <row r="8" spans="1:13" ht="18" customHeight="1" x14ac:dyDescent="0.2">
      <c r="A8" s="4">
        <v>6</v>
      </c>
      <c r="B8" s="9" t="s">
        <v>26</v>
      </c>
      <c r="C8" s="5" t="s">
        <v>12</v>
      </c>
      <c r="D8" s="5" t="s">
        <v>13</v>
      </c>
      <c r="E8" s="5" t="s">
        <v>27</v>
      </c>
      <c r="F8" s="5" t="s">
        <v>28</v>
      </c>
      <c r="G8" s="5" t="s">
        <v>29</v>
      </c>
      <c r="H8" s="6">
        <v>82</v>
      </c>
      <c r="I8" s="6">
        <v>41</v>
      </c>
      <c r="J8" s="10">
        <v>85.36</v>
      </c>
      <c r="K8" s="10">
        <v>42.68</v>
      </c>
      <c r="L8" s="10">
        <f>SUM(I8,K8)</f>
        <v>83.68</v>
      </c>
      <c r="M8" s="11">
        <v>1</v>
      </c>
    </row>
    <row r="9" spans="1:13" ht="18" customHeight="1" x14ac:dyDescent="0.2">
      <c r="A9" s="4">
        <v>7</v>
      </c>
      <c r="B9" s="9" t="s">
        <v>66</v>
      </c>
      <c r="C9" s="5" t="s">
        <v>12</v>
      </c>
      <c r="D9" s="5" t="s">
        <v>13</v>
      </c>
      <c r="E9" s="5" t="s">
        <v>27</v>
      </c>
      <c r="F9" s="5" t="s">
        <v>28</v>
      </c>
      <c r="G9" s="5" t="s">
        <v>30</v>
      </c>
      <c r="H9" s="6">
        <v>75.5</v>
      </c>
      <c r="I9" s="6">
        <v>37.75</v>
      </c>
      <c r="J9" s="10">
        <v>88.28</v>
      </c>
      <c r="K9" s="10">
        <v>44.14</v>
      </c>
      <c r="L9" s="10">
        <f>SUM(I9,K9)</f>
        <v>81.89</v>
      </c>
      <c r="M9" s="11">
        <v>2</v>
      </c>
    </row>
    <row r="10" spans="1:13" ht="18" customHeight="1" x14ac:dyDescent="0.2">
      <c r="A10" s="4">
        <v>8</v>
      </c>
      <c r="B10" s="9" t="s">
        <v>31</v>
      </c>
      <c r="C10" s="5" t="s">
        <v>12</v>
      </c>
      <c r="D10" s="5" t="s">
        <v>13</v>
      </c>
      <c r="E10" s="5" t="s">
        <v>32</v>
      </c>
      <c r="F10" s="5" t="s">
        <v>33</v>
      </c>
      <c r="G10" s="5" t="s">
        <v>34</v>
      </c>
      <c r="H10" s="6">
        <v>78.5</v>
      </c>
      <c r="I10" s="6">
        <v>39.25</v>
      </c>
      <c r="J10" s="10">
        <v>94.3</v>
      </c>
      <c r="K10" s="10">
        <v>47.15</v>
      </c>
      <c r="L10" s="10">
        <v>86.4</v>
      </c>
      <c r="M10" s="11">
        <v>1</v>
      </c>
    </row>
    <row r="11" spans="1:13" ht="18" customHeight="1" x14ac:dyDescent="0.2">
      <c r="A11" s="4">
        <v>9</v>
      </c>
      <c r="B11" s="9" t="s">
        <v>35</v>
      </c>
      <c r="C11" s="5" t="s">
        <v>12</v>
      </c>
      <c r="D11" s="5" t="s">
        <v>13</v>
      </c>
      <c r="E11" s="5" t="s">
        <v>32</v>
      </c>
      <c r="F11" s="5" t="s">
        <v>33</v>
      </c>
      <c r="G11" s="5" t="s">
        <v>36</v>
      </c>
      <c r="H11" s="6">
        <v>75.5</v>
      </c>
      <c r="I11" s="6">
        <v>37.75</v>
      </c>
      <c r="J11" s="10">
        <v>92.9</v>
      </c>
      <c r="K11" s="10">
        <v>46.45</v>
      </c>
      <c r="L11" s="10">
        <v>84.2</v>
      </c>
      <c r="M11" s="11">
        <v>2</v>
      </c>
    </row>
    <row r="12" spans="1:13" ht="18" customHeight="1" x14ac:dyDescent="0.2">
      <c r="A12" s="4">
        <v>10</v>
      </c>
      <c r="B12" s="9" t="s">
        <v>37</v>
      </c>
      <c r="C12" s="5" t="s">
        <v>12</v>
      </c>
      <c r="D12" s="5" t="s">
        <v>13</v>
      </c>
      <c r="E12" s="5" t="s">
        <v>38</v>
      </c>
      <c r="F12" s="5" t="s">
        <v>39</v>
      </c>
      <c r="G12" s="5" t="s">
        <v>40</v>
      </c>
      <c r="H12" s="6">
        <v>69.5</v>
      </c>
      <c r="I12" s="6">
        <v>34.75</v>
      </c>
      <c r="J12" s="10">
        <v>89</v>
      </c>
      <c r="K12" s="10">
        <v>44.5</v>
      </c>
      <c r="L12" s="10">
        <v>79.25</v>
      </c>
      <c r="M12" s="11">
        <v>1</v>
      </c>
    </row>
    <row r="13" spans="1:13" ht="18" customHeight="1" x14ac:dyDescent="0.2">
      <c r="A13" s="4">
        <v>11</v>
      </c>
      <c r="B13" s="9" t="s">
        <v>67</v>
      </c>
      <c r="C13" s="5" t="s">
        <v>12</v>
      </c>
      <c r="D13" s="5" t="s">
        <v>13</v>
      </c>
      <c r="E13" s="5" t="s">
        <v>38</v>
      </c>
      <c r="F13" s="5" t="s">
        <v>39</v>
      </c>
      <c r="G13" s="5" t="s">
        <v>41</v>
      </c>
      <c r="H13" s="6">
        <v>69.5</v>
      </c>
      <c r="I13" s="6">
        <v>34.75</v>
      </c>
      <c r="J13" s="10">
        <v>85.4</v>
      </c>
      <c r="K13" s="10">
        <v>42.7</v>
      </c>
      <c r="L13" s="10">
        <v>77.45</v>
      </c>
      <c r="M13" s="11">
        <v>2</v>
      </c>
    </row>
    <row r="14" spans="1:13" ht="18" customHeight="1" x14ac:dyDescent="0.2">
      <c r="A14" s="4">
        <v>12</v>
      </c>
      <c r="B14" s="9" t="s">
        <v>42</v>
      </c>
      <c r="C14" s="5" t="s">
        <v>12</v>
      </c>
      <c r="D14" s="5" t="s">
        <v>13</v>
      </c>
      <c r="E14" s="5" t="s">
        <v>43</v>
      </c>
      <c r="F14" s="5" t="s">
        <v>44</v>
      </c>
      <c r="G14" s="5" t="s">
        <v>45</v>
      </c>
      <c r="H14" s="6">
        <v>80.5</v>
      </c>
      <c r="I14" s="6">
        <v>40.25</v>
      </c>
      <c r="J14" s="10">
        <v>87.3</v>
      </c>
      <c r="K14" s="10">
        <v>43.65</v>
      </c>
      <c r="L14" s="10">
        <v>83.9</v>
      </c>
      <c r="M14" s="11">
        <v>1</v>
      </c>
    </row>
    <row r="15" spans="1:13" ht="18" customHeight="1" x14ac:dyDescent="0.2">
      <c r="A15" s="4">
        <v>13</v>
      </c>
      <c r="B15" s="9" t="s">
        <v>46</v>
      </c>
      <c r="C15" s="5" t="s">
        <v>12</v>
      </c>
      <c r="D15" s="5" t="s">
        <v>13</v>
      </c>
      <c r="E15" s="5" t="s">
        <v>43</v>
      </c>
      <c r="F15" s="5" t="s">
        <v>44</v>
      </c>
      <c r="G15" s="5" t="s">
        <v>47</v>
      </c>
      <c r="H15" s="6">
        <v>76</v>
      </c>
      <c r="I15" s="6">
        <v>38</v>
      </c>
      <c r="J15" s="10">
        <v>89.2</v>
      </c>
      <c r="K15" s="10">
        <v>44.6</v>
      </c>
      <c r="L15" s="10">
        <v>82.6</v>
      </c>
      <c r="M15" s="11">
        <v>2</v>
      </c>
    </row>
    <row r="16" spans="1:13" ht="18" customHeight="1" x14ac:dyDescent="0.2">
      <c r="A16" s="4">
        <v>14</v>
      </c>
      <c r="B16" s="9" t="s">
        <v>68</v>
      </c>
      <c r="C16" s="5" t="s">
        <v>48</v>
      </c>
      <c r="D16" s="5" t="s">
        <v>49</v>
      </c>
      <c r="E16" s="5" t="s">
        <v>50</v>
      </c>
      <c r="F16" s="5" t="s">
        <v>51</v>
      </c>
      <c r="G16" s="5" t="s">
        <v>52</v>
      </c>
      <c r="H16" s="6">
        <v>78</v>
      </c>
      <c r="I16" s="6">
        <v>39</v>
      </c>
      <c r="J16" s="10">
        <v>86.8</v>
      </c>
      <c r="K16" s="10">
        <v>43.4</v>
      </c>
      <c r="L16" s="10">
        <v>82.4</v>
      </c>
      <c r="M16" s="11">
        <v>1</v>
      </c>
    </row>
    <row r="17" spans="1:13" ht="18" customHeight="1" x14ac:dyDescent="0.2">
      <c r="A17" s="4">
        <v>15</v>
      </c>
      <c r="B17" s="9" t="s">
        <v>69</v>
      </c>
      <c r="C17" s="5" t="s">
        <v>12</v>
      </c>
      <c r="D17" s="5" t="s">
        <v>53</v>
      </c>
      <c r="E17" s="5" t="s">
        <v>54</v>
      </c>
      <c r="F17" s="5" t="s">
        <v>55</v>
      </c>
      <c r="G17" s="5" t="s">
        <v>56</v>
      </c>
      <c r="H17" s="6">
        <v>75.5</v>
      </c>
      <c r="I17" s="6">
        <v>37.75</v>
      </c>
      <c r="J17" s="10">
        <v>83.26</v>
      </c>
      <c r="K17" s="10">
        <v>41.63</v>
      </c>
      <c r="L17" s="10">
        <f t="shared" ref="L17:L20" si="1">SUM(I17,K17)</f>
        <v>79.38</v>
      </c>
      <c r="M17" s="11">
        <v>1</v>
      </c>
    </row>
    <row r="18" spans="1:13" ht="18" customHeight="1" x14ac:dyDescent="0.2">
      <c r="A18" s="4">
        <v>16</v>
      </c>
      <c r="B18" s="9" t="s">
        <v>57</v>
      </c>
      <c r="C18" s="5" t="s">
        <v>12</v>
      </c>
      <c r="D18" s="5" t="s">
        <v>53</v>
      </c>
      <c r="E18" s="5" t="s">
        <v>54</v>
      </c>
      <c r="F18" s="5" t="s">
        <v>55</v>
      </c>
      <c r="G18" s="5" t="s">
        <v>58</v>
      </c>
      <c r="H18" s="6">
        <v>66</v>
      </c>
      <c r="I18" s="6">
        <v>33</v>
      </c>
      <c r="J18" s="10">
        <v>89.9</v>
      </c>
      <c r="K18" s="10">
        <v>44.95</v>
      </c>
      <c r="L18" s="10">
        <f t="shared" si="1"/>
        <v>77.95</v>
      </c>
      <c r="M18" s="11">
        <v>2</v>
      </c>
    </row>
    <row r="19" spans="1:13" ht="18" customHeight="1" x14ac:dyDescent="0.2">
      <c r="A19" s="4">
        <v>17</v>
      </c>
      <c r="B19" s="9" t="s">
        <v>70</v>
      </c>
      <c r="C19" s="5" t="s">
        <v>12</v>
      </c>
      <c r="D19" s="5" t="s">
        <v>53</v>
      </c>
      <c r="E19" s="5" t="s">
        <v>54</v>
      </c>
      <c r="F19" s="5" t="s">
        <v>55</v>
      </c>
      <c r="G19" s="5" t="s">
        <v>59</v>
      </c>
      <c r="H19" s="6">
        <v>74.5</v>
      </c>
      <c r="I19" s="6">
        <v>37.25</v>
      </c>
      <c r="J19" s="10">
        <v>79.64</v>
      </c>
      <c r="K19" s="10">
        <v>39.82</v>
      </c>
      <c r="L19" s="10">
        <f t="shared" si="1"/>
        <v>77.069999999999993</v>
      </c>
      <c r="M19" s="11">
        <v>3</v>
      </c>
    </row>
    <row r="20" spans="1:13" ht="18" customHeight="1" x14ac:dyDescent="0.2">
      <c r="A20" s="4">
        <v>18</v>
      </c>
      <c r="B20" s="9" t="s">
        <v>71</v>
      </c>
      <c r="C20" s="5" t="s">
        <v>12</v>
      </c>
      <c r="D20" s="5" t="s">
        <v>53</v>
      </c>
      <c r="E20" s="5" t="s">
        <v>54</v>
      </c>
      <c r="F20" s="5" t="s">
        <v>55</v>
      </c>
      <c r="G20" s="5" t="s">
        <v>60</v>
      </c>
      <c r="H20" s="6">
        <v>68.5</v>
      </c>
      <c r="I20" s="6">
        <v>34.25</v>
      </c>
      <c r="J20" s="10">
        <v>84.72</v>
      </c>
      <c r="K20" s="10">
        <v>42.36</v>
      </c>
      <c r="L20" s="10">
        <f t="shared" si="1"/>
        <v>76.61</v>
      </c>
      <c r="M20" s="11">
        <v>4</v>
      </c>
    </row>
    <row r="22" spans="1:13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8"/>
    </row>
  </sheetData>
  <mergeCells count="1">
    <mergeCell ref="A1:M1"/>
  </mergeCells>
  <phoneticPr fontId="6" type="noConversion"/>
  <pageMargins left="0.75" right="0.75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JTJ1</dc:creator>
  <cp:lastModifiedBy>ABC</cp:lastModifiedBy>
  <cp:lastPrinted>2018-07-05T03:16:43Z</cp:lastPrinted>
  <dcterms:created xsi:type="dcterms:W3CDTF">2018-06-25T03:19:54Z</dcterms:created>
  <dcterms:modified xsi:type="dcterms:W3CDTF">2018-07-06T08:07:29Z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