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2018年彭山笔试成绩" sheetId="1" r:id="rId1"/>
  </sheets>
  <definedNames>
    <definedName name="_xlnm.Print_Titles" localSheetId="0">'2018年彭山笔试成绩'!$1:$3</definedName>
  </definedNames>
  <calcPr calcId="125725"/>
</workbook>
</file>

<file path=xl/calcChain.xml><?xml version="1.0" encoding="utf-8"?>
<calcChain xmlns="http://schemas.openxmlformats.org/spreadsheetml/2006/main">
  <c r="M12" i="1"/>
  <c r="N12" s="1"/>
  <c r="M11"/>
  <c r="N11" s="1"/>
  <c r="M10"/>
  <c r="N10" s="1"/>
  <c r="M9"/>
  <c r="N9" s="1"/>
  <c r="M8"/>
  <c r="N8" s="1"/>
  <c r="M7"/>
  <c r="N7" s="1"/>
  <c r="M6"/>
  <c r="N6" s="1"/>
  <c r="M5"/>
  <c r="N5" s="1"/>
  <c r="M4"/>
  <c r="N4" s="1"/>
</calcChain>
</file>

<file path=xl/sharedStrings.xml><?xml version="1.0" encoding="utf-8"?>
<sst xmlns="http://schemas.openxmlformats.org/spreadsheetml/2006/main" count="107" uniqueCount="70">
  <si>
    <t>姓名</t>
  </si>
  <si>
    <t>准考证号</t>
  </si>
  <si>
    <t>报考职位</t>
  </si>
  <si>
    <t>职位编码</t>
  </si>
  <si>
    <t>招聘单位</t>
  </si>
  <si>
    <t>职业能力倾向测验</t>
  </si>
  <si>
    <t>综合能力素质</t>
  </si>
  <si>
    <t>医学基础知识</t>
  </si>
  <si>
    <t>笔试总成绩</t>
  </si>
  <si>
    <t>笔试折合分</t>
  </si>
  <si>
    <t>笔试折合总成绩</t>
  </si>
  <si>
    <t>面试成绩</t>
  </si>
  <si>
    <t>面试折合总成绩</t>
  </si>
  <si>
    <t>总成绩</t>
  </si>
  <si>
    <t>排名</t>
  </si>
  <si>
    <t>分类合计</t>
  </si>
  <si>
    <t>总序号</t>
  </si>
  <si>
    <t>排序</t>
  </si>
  <si>
    <t>最终排方式</t>
  </si>
  <si>
    <t>财务人员</t>
  </si>
  <si>
    <t>180201001</t>
  </si>
  <si>
    <t>眉山市彭山区网格化服务中心</t>
  </si>
  <si>
    <t>杨灿</t>
  </si>
  <si>
    <t>18512020116</t>
  </si>
  <si>
    <t>2</t>
  </si>
  <si>
    <t>3</t>
  </si>
  <si>
    <t>技术人员</t>
  </si>
  <si>
    <t>职员</t>
  </si>
  <si>
    <t>180201005</t>
  </si>
  <si>
    <t>眉山市彭山区审计信息中心</t>
  </si>
  <si>
    <t>李锦析</t>
  </si>
  <si>
    <t>18512020902</t>
  </si>
  <si>
    <t>147</t>
  </si>
  <si>
    <t>5</t>
  </si>
  <si>
    <t>180201006</t>
  </si>
  <si>
    <t>眉山市彭山区房屋征收与补偿服务中心</t>
  </si>
  <si>
    <t>何琳</t>
  </si>
  <si>
    <t>18512021007</t>
  </si>
  <si>
    <t>256</t>
  </si>
  <si>
    <t>180201007</t>
  </si>
  <si>
    <t>眉山市彭山区计量检定测试所</t>
  </si>
  <si>
    <t>崔雪露</t>
  </si>
  <si>
    <t>18512021221</t>
  </si>
  <si>
    <t>341</t>
  </si>
  <si>
    <t>180201010</t>
  </si>
  <si>
    <t>眉山市彭山区谢家水务管理站</t>
  </si>
  <si>
    <t>姜燕萍</t>
  </si>
  <si>
    <t>18512021424</t>
  </si>
  <si>
    <t>402</t>
  </si>
  <si>
    <t>180201012</t>
  </si>
  <si>
    <t>眉山市彭山区不动产登记中心</t>
  </si>
  <si>
    <t>唐凤洁</t>
  </si>
  <si>
    <t>18512021522</t>
  </si>
  <si>
    <t>429</t>
  </si>
  <si>
    <t>180201013</t>
  </si>
  <si>
    <t>眉山市彭山区地质环境监测站</t>
  </si>
  <si>
    <t>甘翔</t>
  </si>
  <si>
    <t>18512021610</t>
  </si>
  <si>
    <t>450</t>
  </si>
  <si>
    <t>180201014</t>
  </si>
  <si>
    <t>眉山市彭山区第三产业办公室</t>
  </si>
  <si>
    <t>张晓莹</t>
  </si>
  <si>
    <t>18512021709</t>
  </si>
  <si>
    <t>471</t>
  </si>
  <si>
    <t>180201017</t>
  </si>
  <si>
    <t>眉山市彭山区台商服务中心</t>
  </si>
  <si>
    <t>刘屹峰</t>
  </si>
  <si>
    <t>18512023101</t>
  </si>
  <si>
    <t>811</t>
  </si>
  <si>
    <t>附件1：             2018年眉山市彭山区事业单位公开考试招聘工作人员递补体检人员名单</t>
    <phoneticPr fontId="22" type="noConversion"/>
  </si>
</sst>
</file>

<file path=xl/styles.xml><?xml version="1.0" encoding="utf-8"?>
<styleSheet xmlns="http://schemas.openxmlformats.org/spreadsheetml/2006/main">
  <fonts count="24">
    <font>
      <sz val="10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horizontal="center"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horizontal="center" vertical="center"/>
    </xf>
    <xf numFmtId="0" fontId="0" fillId="0" borderId="0" xfId="0" applyFo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21" fillId="0" borderId="11" xfId="0" applyNumberFormat="1" applyFont="1" applyFill="1" applyBorder="1" applyAlignment="1" applyProtection="1">
      <alignment horizontal="center" vertical="center"/>
    </xf>
    <xf numFmtId="0" fontId="21" fillId="0" borderId="0" xfId="0" applyFont="1">
      <alignment horizontal="center" vertical="center"/>
    </xf>
    <xf numFmtId="0" fontId="21" fillId="0" borderId="0" xfId="0" applyFont="1" applyBorder="1" applyAlignment="1">
      <alignment horizontal="right" vertical="center"/>
    </xf>
    <xf numFmtId="0" fontId="23" fillId="0" borderId="11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"/>
  <sheetViews>
    <sheetView tabSelected="1" workbookViewId="0">
      <selection activeCell="E18" sqref="E18"/>
    </sheetView>
  </sheetViews>
  <sheetFormatPr defaultColWidth="8.42578125" defaultRowHeight="12.95" customHeight="1"/>
  <cols>
    <col min="1" max="1" width="8.42578125" style="1"/>
    <col min="2" max="2" width="13.5703125" style="1" customWidth="1"/>
    <col min="3" max="3" width="8.42578125" style="1"/>
    <col min="4" max="4" width="11.7109375" style="1" customWidth="1"/>
    <col min="5" max="5" width="33.42578125" style="1" customWidth="1"/>
    <col min="6" max="6" width="8.42578125" style="1"/>
    <col min="7" max="7" width="8" style="1" customWidth="1"/>
    <col min="8" max="11" width="8.42578125" style="1"/>
    <col min="12" max="12" width="7.42578125" style="1" customWidth="1"/>
    <col min="13" max="14" width="8.42578125" style="1"/>
    <col min="15" max="15" width="5" style="1" customWidth="1"/>
    <col min="16" max="21" width="8.42578125" style="1" hidden="1" customWidth="1"/>
    <col min="22" max="16384" width="8.42578125" style="1"/>
  </cols>
  <sheetData>
    <row r="1" spans="1:21" ht="35.1" customHeight="1">
      <c r="A1" s="10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21" ht="35.1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21" ht="39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/>
      <c r="Q3" s="2" t="s">
        <v>15</v>
      </c>
      <c r="R3" s="2" t="s">
        <v>16</v>
      </c>
      <c r="S3" s="2" t="s">
        <v>17</v>
      </c>
      <c r="T3" s="2" t="s">
        <v>14</v>
      </c>
      <c r="U3" s="2" t="s">
        <v>18</v>
      </c>
    </row>
    <row r="4" spans="1:21" ht="12.95" customHeight="1">
      <c r="A4" s="8" t="s">
        <v>22</v>
      </c>
      <c r="B4" s="8" t="s">
        <v>23</v>
      </c>
      <c r="C4" s="8" t="s">
        <v>19</v>
      </c>
      <c r="D4" s="8" t="s">
        <v>20</v>
      </c>
      <c r="E4" s="8" t="s">
        <v>21</v>
      </c>
      <c r="F4" s="8">
        <v>76.400000000000006</v>
      </c>
      <c r="G4" s="8">
        <v>68.400000000000006</v>
      </c>
      <c r="H4" s="8"/>
      <c r="I4" s="8">
        <v>144.80000000000001</v>
      </c>
      <c r="J4" s="8">
        <v>72.400000000000006</v>
      </c>
      <c r="K4" s="8">
        <v>43.44</v>
      </c>
      <c r="L4" s="8">
        <v>85.2</v>
      </c>
      <c r="M4" s="8">
        <f t="shared" ref="M4" si="0">L4*0.4</f>
        <v>34.080000000000005</v>
      </c>
      <c r="N4" s="8">
        <f t="shared" ref="N4" si="1">K4+M4</f>
        <v>77.52000000000001</v>
      </c>
      <c r="O4" s="8">
        <v>2</v>
      </c>
      <c r="P4" s="3"/>
      <c r="Q4" s="3"/>
      <c r="R4" s="4" t="s">
        <v>24</v>
      </c>
      <c r="S4" s="4" t="s">
        <v>24</v>
      </c>
      <c r="T4" s="4" t="s">
        <v>24</v>
      </c>
      <c r="U4" s="4" t="s">
        <v>14</v>
      </c>
    </row>
    <row r="5" spans="1:21" s="6" customFormat="1" ht="12.95" customHeight="1">
      <c r="A5" s="8" t="s">
        <v>30</v>
      </c>
      <c r="B5" s="8" t="s">
        <v>31</v>
      </c>
      <c r="C5" s="8" t="s">
        <v>19</v>
      </c>
      <c r="D5" s="8" t="s">
        <v>28</v>
      </c>
      <c r="E5" s="8" t="s">
        <v>29</v>
      </c>
      <c r="F5" s="8">
        <v>71.8</v>
      </c>
      <c r="G5" s="8">
        <v>67.2</v>
      </c>
      <c r="H5" s="8"/>
      <c r="I5" s="8">
        <v>139</v>
      </c>
      <c r="J5" s="8">
        <v>69.5</v>
      </c>
      <c r="K5" s="8">
        <v>41.7</v>
      </c>
      <c r="L5" s="8">
        <v>90.6</v>
      </c>
      <c r="M5" s="8">
        <f t="shared" ref="M5:M11" si="2">L5*0.4</f>
        <v>36.24</v>
      </c>
      <c r="N5" s="8">
        <f t="shared" ref="N5:N11" si="3">K5+M5</f>
        <v>77.94</v>
      </c>
      <c r="O5" s="8">
        <v>3</v>
      </c>
      <c r="P5" s="5"/>
      <c r="Q5" s="5"/>
      <c r="R5" s="7" t="s">
        <v>32</v>
      </c>
      <c r="S5" s="7" t="s">
        <v>33</v>
      </c>
      <c r="T5" s="7" t="s">
        <v>33</v>
      </c>
      <c r="U5" s="7" t="s">
        <v>14</v>
      </c>
    </row>
    <row r="6" spans="1:21" s="6" customFormat="1" ht="12.95" customHeight="1">
      <c r="A6" s="8" t="s">
        <v>36</v>
      </c>
      <c r="B6" s="8" t="s">
        <v>37</v>
      </c>
      <c r="C6" s="8" t="s">
        <v>27</v>
      </c>
      <c r="D6" s="8" t="s">
        <v>34</v>
      </c>
      <c r="E6" s="8" t="s">
        <v>35</v>
      </c>
      <c r="F6" s="8">
        <v>70.099999999999994</v>
      </c>
      <c r="G6" s="8">
        <v>64.3</v>
      </c>
      <c r="H6" s="8"/>
      <c r="I6" s="8">
        <v>134.4</v>
      </c>
      <c r="J6" s="8">
        <v>67.2</v>
      </c>
      <c r="K6" s="8">
        <v>40.32</v>
      </c>
      <c r="L6" s="8">
        <v>88.8</v>
      </c>
      <c r="M6" s="8">
        <f t="shared" si="2"/>
        <v>35.520000000000003</v>
      </c>
      <c r="N6" s="8">
        <f t="shared" si="3"/>
        <v>75.84</v>
      </c>
      <c r="O6" s="8">
        <v>2</v>
      </c>
      <c r="P6" s="5"/>
      <c r="Q6" s="5"/>
      <c r="R6" s="7" t="s">
        <v>38</v>
      </c>
      <c r="S6" s="7" t="s">
        <v>24</v>
      </c>
      <c r="T6" s="7" t="s">
        <v>24</v>
      </c>
      <c r="U6" s="7" t="s">
        <v>14</v>
      </c>
    </row>
    <row r="7" spans="1:21" s="6" customFormat="1" ht="12.95" customHeight="1">
      <c r="A7" s="8" t="s">
        <v>41</v>
      </c>
      <c r="B7" s="8" t="s">
        <v>42</v>
      </c>
      <c r="C7" s="8" t="s">
        <v>26</v>
      </c>
      <c r="D7" s="8" t="s">
        <v>39</v>
      </c>
      <c r="E7" s="8" t="s">
        <v>40</v>
      </c>
      <c r="F7" s="8">
        <v>75.7</v>
      </c>
      <c r="G7" s="8">
        <v>66.8</v>
      </c>
      <c r="H7" s="8"/>
      <c r="I7" s="8">
        <v>142.5</v>
      </c>
      <c r="J7" s="8">
        <v>71.25</v>
      </c>
      <c r="K7" s="8">
        <v>42.75</v>
      </c>
      <c r="L7" s="8">
        <v>87.6</v>
      </c>
      <c r="M7" s="8">
        <f t="shared" si="2"/>
        <v>35.04</v>
      </c>
      <c r="N7" s="8">
        <f t="shared" si="3"/>
        <v>77.789999999999992</v>
      </c>
      <c r="O7" s="8" t="s">
        <v>24</v>
      </c>
      <c r="P7" s="5"/>
      <c r="Q7" s="5"/>
      <c r="R7" s="7" t="s">
        <v>43</v>
      </c>
      <c r="S7" s="7" t="s">
        <v>24</v>
      </c>
      <c r="T7" s="7" t="s">
        <v>24</v>
      </c>
      <c r="U7" s="7" t="s">
        <v>14</v>
      </c>
    </row>
    <row r="8" spans="1:21" s="6" customFormat="1" ht="12.95" customHeight="1">
      <c r="A8" s="8" t="s">
        <v>46</v>
      </c>
      <c r="B8" s="8" t="s">
        <v>47</v>
      </c>
      <c r="C8" s="8" t="s">
        <v>27</v>
      </c>
      <c r="D8" s="8" t="s">
        <v>44</v>
      </c>
      <c r="E8" s="8" t="s">
        <v>45</v>
      </c>
      <c r="F8" s="8">
        <v>74</v>
      </c>
      <c r="G8" s="8">
        <v>59.9</v>
      </c>
      <c r="H8" s="8"/>
      <c r="I8" s="8">
        <v>133.9</v>
      </c>
      <c r="J8" s="8">
        <v>66.95</v>
      </c>
      <c r="K8" s="8">
        <v>40.17</v>
      </c>
      <c r="L8" s="8">
        <v>86.8</v>
      </c>
      <c r="M8" s="8">
        <f t="shared" si="2"/>
        <v>34.72</v>
      </c>
      <c r="N8" s="8">
        <f t="shared" si="3"/>
        <v>74.89</v>
      </c>
      <c r="O8" s="8" t="s">
        <v>24</v>
      </c>
      <c r="P8" s="5"/>
      <c r="Q8" s="5"/>
      <c r="R8" s="7" t="s">
        <v>48</v>
      </c>
      <c r="S8" s="7" t="s">
        <v>24</v>
      </c>
      <c r="T8" s="7" t="s">
        <v>24</v>
      </c>
      <c r="U8" s="7" t="s">
        <v>14</v>
      </c>
    </row>
    <row r="9" spans="1:21" ht="12.95" customHeight="1">
      <c r="A9" s="8" t="s">
        <v>51</v>
      </c>
      <c r="B9" s="8" t="s">
        <v>52</v>
      </c>
      <c r="C9" s="8" t="s">
        <v>26</v>
      </c>
      <c r="D9" s="8" t="s">
        <v>49</v>
      </c>
      <c r="E9" s="8" t="s">
        <v>50</v>
      </c>
      <c r="F9" s="8">
        <v>70.3</v>
      </c>
      <c r="G9" s="8">
        <v>61.4</v>
      </c>
      <c r="H9" s="8"/>
      <c r="I9" s="8">
        <v>131.69999999999999</v>
      </c>
      <c r="J9" s="8">
        <v>65.849999999999994</v>
      </c>
      <c r="K9" s="8">
        <v>39.51</v>
      </c>
      <c r="L9" s="8">
        <v>89.8</v>
      </c>
      <c r="M9" s="8">
        <f t="shared" si="2"/>
        <v>35.92</v>
      </c>
      <c r="N9" s="8">
        <f t="shared" si="3"/>
        <v>75.430000000000007</v>
      </c>
      <c r="O9" s="8">
        <v>3</v>
      </c>
      <c r="P9" s="3"/>
      <c r="Q9" s="3"/>
      <c r="R9" s="4" t="s">
        <v>53</v>
      </c>
      <c r="S9" s="4" t="s">
        <v>25</v>
      </c>
      <c r="T9" s="4" t="s">
        <v>25</v>
      </c>
      <c r="U9" s="4" t="s">
        <v>14</v>
      </c>
    </row>
    <row r="10" spans="1:21" s="6" customFormat="1" ht="12.95" customHeight="1">
      <c r="A10" s="8" t="s">
        <v>56</v>
      </c>
      <c r="B10" s="8" t="s">
        <v>57</v>
      </c>
      <c r="C10" s="8" t="s">
        <v>26</v>
      </c>
      <c r="D10" s="8" t="s">
        <v>54</v>
      </c>
      <c r="E10" s="8" t="s">
        <v>55</v>
      </c>
      <c r="F10" s="8">
        <v>75.400000000000006</v>
      </c>
      <c r="G10" s="8">
        <v>64</v>
      </c>
      <c r="H10" s="8"/>
      <c r="I10" s="8">
        <v>139.4</v>
      </c>
      <c r="J10" s="8">
        <v>69.7</v>
      </c>
      <c r="K10" s="8">
        <v>41.82</v>
      </c>
      <c r="L10" s="8">
        <v>90.4</v>
      </c>
      <c r="M10" s="8">
        <f t="shared" si="2"/>
        <v>36.160000000000004</v>
      </c>
      <c r="N10" s="8">
        <f t="shared" si="3"/>
        <v>77.98</v>
      </c>
      <c r="O10" s="8" t="s">
        <v>24</v>
      </c>
      <c r="P10" s="5"/>
      <c r="Q10" s="5"/>
      <c r="R10" s="7" t="s">
        <v>58</v>
      </c>
      <c r="S10" s="7" t="s">
        <v>24</v>
      </c>
      <c r="T10" s="7" t="s">
        <v>24</v>
      </c>
      <c r="U10" s="7" t="s">
        <v>14</v>
      </c>
    </row>
    <row r="11" spans="1:21" s="6" customFormat="1" ht="12.95" customHeight="1">
      <c r="A11" s="8" t="s">
        <v>61</v>
      </c>
      <c r="B11" s="8" t="s">
        <v>62</v>
      </c>
      <c r="C11" s="8" t="s">
        <v>26</v>
      </c>
      <c r="D11" s="8" t="s">
        <v>59</v>
      </c>
      <c r="E11" s="8" t="s">
        <v>60</v>
      </c>
      <c r="F11" s="8">
        <v>74.8</v>
      </c>
      <c r="G11" s="8">
        <v>60.3</v>
      </c>
      <c r="H11" s="8"/>
      <c r="I11" s="8">
        <v>135.1</v>
      </c>
      <c r="J11" s="8">
        <v>67.55</v>
      </c>
      <c r="K11" s="8">
        <v>40.53</v>
      </c>
      <c r="L11" s="8">
        <v>89.4</v>
      </c>
      <c r="M11" s="8">
        <f t="shared" si="2"/>
        <v>35.760000000000005</v>
      </c>
      <c r="N11" s="8">
        <f t="shared" si="3"/>
        <v>76.290000000000006</v>
      </c>
      <c r="O11" s="8" t="s">
        <v>24</v>
      </c>
      <c r="P11" s="5"/>
      <c r="Q11" s="5"/>
      <c r="R11" s="7" t="s">
        <v>63</v>
      </c>
      <c r="S11" s="7" t="s">
        <v>24</v>
      </c>
      <c r="T11" s="7" t="s">
        <v>24</v>
      </c>
      <c r="U11" s="7" t="s">
        <v>14</v>
      </c>
    </row>
    <row r="12" spans="1:21" s="6" customFormat="1" ht="12.95" customHeight="1">
      <c r="A12" s="8" t="s">
        <v>66</v>
      </c>
      <c r="B12" s="8" t="s">
        <v>67</v>
      </c>
      <c r="C12" s="8" t="s">
        <v>27</v>
      </c>
      <c r="D12" s="8" t="s">
        <v>64</v>
      </c>
      <c r="E12" s="8" t="s">
        <v>65</v>
      </c>
      <c r="F12" s="8">
        <v>76.7</v>
      </c>
      <c r="G12" s="8">
        <v>65.099999999999994</v>
      </c>
      <c r="H12" s="8"/>
      <c r="I12" s="8">
        <v>141.80000000000001</v>
      </c>
      <c r="J12" s="8">
        <v>70.900000000000006</v>
      </c>
      <c r="K12" s="8">
        <v>42.54</v>
      </c>
      <c r="L12" s="8">
        <v>86</v>
      </c>
      <c r="M12" s="8">
        <f t="shared" ref="M12" si="4">L12*0.4</f>
        <v>34.4</v>
      </c>
      <c r="N12" s="8">
        <f t="shared" ref="N12" si="5">K12+M12</f>
        <v>76.94</v>
      </c>
      <c r="O12" s="8" t="s">
        <v>25</v>
      </c>
      <c r="P12" s="5"/>
      <c r="Q12" s="5"/>
      <c r="R12" s="7" t="s">
        <v>68</v>
      </c>
      <c r="S12" s="7" t="s">
        <v>25</v>
      </c>
      <c r="T12" s="7" t="s">
        <v>25</v>
      </c>
      <c r="U12" s="7" t="s">
        <v>14</v>
      </c>
    </row>
  </sheetData>
  <sheetProtection objects="1" formatCells="0" formatColumns="0" formatRows="0"/>
  <mergeCells count="2">
    <mergeCell ref="A1:O1"/>
    <mergeCell ref="A2:O2"/>
  </mergeCells>
  <phoneticPr fontId="22" type="noConversion"/>
  <printOptions horizontalCentered="1"/>
  <pageMargins left="0.35433070866141736" right="0.35433070866141736" top="0.35433070866141736" bottom="0.51181102362204722" header="0.35433070866141736" footer="0.31496062992125984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2018年彭山笔试成绩</vt:lpstr>
      <vt:lpstr>'2018年彭山笔试成绩'!Print_Titles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2018-06-23T06:06:06Z</cp:lastPrinted>
  <dcterms:created xsi:type="dcterms:W3CDTF">2018-06-20T09:31:04Z</dcterms:created>
  <dcterms:modified xsi:type="dcterms:W3CDTF">2018-08-16T02:36:51Z</dcterms:modified>
</cp:coreProperties>
</file>