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35" windowWidth="10005" windowHeight="10005"/>
  </bookViews>
  <sheets>
    <sheet name="2018年彭山拟聘" sheetId="1" r:id="rId1"/>
  </sheets>
  <definedNames>
    <definedName name="_xlnm.Print_Titles" localSheetId="0">'2018年彭山拟聘'!$1:$2</definedName>
  </definedNames>
  <calcPr calcId="125725"/>
</workbook>
</file>

<file path=xl/calcChain.xml><?xml version="1.0" encoding="utf-8"?>
<calcChain xmlns="http://schemas.openxmlformats.org/spreadsheetml/2006/main">
  <c r="M19" i="1"/>
  <c r="N19" s="1"/>
  <c r="M18"/>
  <c r="N18" s="1"/>
  <c r="M17"/>
  <c r="N17" s="1"/>
  <c r="M16"/>
  <c r="N16" s="1"/>
  <c r="M15"/>
  <c r="N15" s="1"/>
  <c r="M14"/>
  <c r="N14" s="1"/>
  <c r="M13"/>
  <c r="N13" s="1"/>
  <c r="M12"/>
  <c r="N12" s="1"/>
  <c r="M11"/>
  <c r="N11" s="1"/>
  <c r="M10"/>
  <c r="N10" s="1"/>
  <c r="M9"/>
  <c r="N9" s="1"/>
  <c r="M8"/>
  <c r="N8" s="1"/>
  <c r="M7"/>
  <c r="N7" s="1"/>
  <c r="M6"/>
  <c r="N6" s="1"/>
  <c r="M5"/>
  <c r="N5" s="1"/>
  <c r="M4"/>
  <c r="N4" s="1"/>
  <c r="M3"/>
  <c r="N3" s="1"/>
</calcChain>
</file>

<file path=xl/sharedStrings.xml><?xml version="1.0" encoding="utf-8"?>
<sst xmlns="http://schemas.openxmlformats.org/spreadsheetml/2006/main" count="242" uniqueCount="146">
  <si>
    <t>姓名</t>
  </si>
  <si>
    <t>准考证号</t>
  </si>
  <si>
    <t>报考职位</t>
  </si>
  <si>
    <t>职位编码</t>
  </si>
  <si>
    <t>招聘单位</t>
  </si>
  <si>
    <t>笔试折合分</t>
  </si>
  <si>
    <t>笔试折合总成绩</t>
  </si>
  <si>
    <t>面试成绩</t>
  </si>
  <si>
    <t>面试折合总成绩</t>
  </si>
  <si>
    <t>总成绩</t>
  </si>
  <si>
    <t>排名</t>
  </si>
  <si>
    <t>分类合计</t>
  </si>
  <si>
    <t>总序号</t>
  </si>
  <si>
    <t>排序</t>
  </si>
  <si>
    <t>最终排方式</t>
  </si>
  <si>
    <t>1</t>
  </si>
  <si>
    <t>肖钦译</t>
  </si>
  <si>
    <t>18512020308</t>
  </si>
  <si>
    <t>180201002</t>
  </si>
  <si>
    <t>55</t>
  </si>
  <si>
    <t>张开星</t>
  </si>
  <si>
    <t>18512020328</t>
  </si>
  <si>
    <t>180201003</t>
  </si>
  <si>
    <t>88</t>
  </si>
  <si>
    <t>何杨</t>
  </si>
  <si>
    <t>18512020425</t>
  </si>
  <si>
    <t>180201004</t>
  </si>
  <si>
    <t>110</t>
  </si>
  <si>
    <t>180201005</t>
  </si>
  <si>
    <t>2</t>
  </si>
  <si>
    <t>李凤娟</t>
  </si>
  <si>
    <t>18512020618</t>
  </si>
  <si>
    <t>145</t>
  </si>
  <si>
    <t>3</t>
  </si>
  <si>
    <t>夏嘉憶</t>
  </si>
  <si>
    <t>18512021322</t>
  </si>
  <si>
    <t>180201008</t>
  </si>
  <si>
    <t>375</t>
  </si>
  <si>
    <t>熊吉明</t>
  </si>
  <si>
    <t>18512021401</t>
  </si>
  <si>
    <t>180201009</t>
  </si>
  <si>
    <t>383</t>
  </si>
  <si>
    <t>辜勇</t>
  </si>
  <si>
    <t>18512021505</t>
  </si>
  <si>
    <t>180201011</t>
  </si>
  <si>
    <t>424</t>
  </si>
  <si>
    <t>先志旭</t>
  </si>
  <si>
    <t>18512021728</t>
  </si>
  <si>
    <t>180201015</t>
  </si>
  <si>
    <t>499</t>
  </si>
  <si>
    <t>刘笑</t>
  </si>
  <si>
    <t>18512022415</t>
  </si>
  <si>
    <t>180201016</t>
  </si>
  <si>
    <t>556</t>
  </si>
  <si>
    <t>胡芸芸</t>
  </si>
  <si>
    <t>18512022003</t>
  </si>
  <si>
    <t>557</t>
  </si>
  <si>
    <t>刘晶鑫</t>
  </si>
  <si>
    <t>18512023204</t>
  </si>
  <si>
    <t>180201018</t>
  </si>
  <si>
    <t>913</t>
  </si>
  <si>
    <t>黄旭</t>
  </si>
  <si>
    <t>18512023529</t>
  </si>
  <si>
    <t>180201019</t>
  </si>
  <si>
    <t>1027</t>
  </si>
  <si>
    <t>刘群如</t>
  </si>
  <si>
    <t>18512024026</t>
  </si>
  <si>
    <t>180201020</t>
  </si>
  <si>
    <t>1134</t>
  </si>
  <si>
    <t>袁玲霞</t>
  </si>
  <si>
    <t>18512024301</t>
  </si>
  <si>
    <t>180203001</t>
  </si>
  <si>
    <t>1247</t>
  </si>
  <si>
    <t>高建林</t>
  </si>
  <si>
    <t>18512024305</t>
  </si>
  <si>
    <t>180203002</t>
  </si>
  <si>
    <t>1250</t>
  </si>
  <si>
    <t>罗俊</t>
  </si>
  <si>
    <t>18512024312</t>
  </si>
  <si>
    <t>180203004</t>
  </si>
  <si>
    <t>1255</t>
  </si>
  <si>
    <t>陈星</t>
  </si>
  <si>
    <t>18512024315</t>
  </si>
  <si>
    <t>180203005</t>
  </si>
  <si>
    <t>1260</t>
  </si>
  <si>
    <t>学历（学位）</t>
    <phoneticPr fontId="20" type="noConversion"/>
  </si>
  <si>
    <t>毕业学校</t>
    <phoneticPr fontId="20" type="noConversion"/>
  </si>
  <si>
    <t>专业</t>
    <phoneticPr fontId="20" type="noConversion"/>
  </si>
  <si>
    <t>职称资格
（执业资格）</t>
    <phoneticPr fontId="20" type="noConversion"/>
  </si>
  <si>
    <t>2018年眉山市彭山区事业单位公开考试招聘工作人员第一批拟聘人员名单</t>
    <phoneticPr fontId="20" type="noConversion"/>
  </si>
  <si>
    <t>大学本科（学士）</t>
    <phoneticPr fontId="20" type="noConversion"/>
  </si>
  <si>
    <t>技术人员</t>
    <phoneticPr fontId="20" type="noConversion"/>
  </si>
  <si>
    <t>职员</t>
    <phoneticPr fontId="20" type="noConversion"/>
  </si>
  <si>
    <t>财务人员</t>
    <phoneticPr fontId="20" type="noConversion"/>
  </si>
  <si>
    <t>眉山市彭山区机构编制信息中心</t>
    <phoneticPr fontId="20" type="noConversion"/>
  </si>
  <si>
    <t>眉山市彭山区人民政府金融办公室</t>
    <phoneticPr fontId="20" type="noConversion"/>
  </si>
  <si>
    <t>眉山市彭山区审计信息中心</t>
    <phoneticPr fontId="20" type="noConversion"/>
  </si>
  <si>
    <t>眉山市彭山区水利工程质量与安全服务站</t>
    <phoneticPr fontId="20" type="noConversion"/>
  </si>
  <si>
    <t>眉山市彭山区河道管护站</t>
    <phoneticPr fontId="20" type="noConversion"/>
  </si>
  <si>
    <t>四川彭山经济开发区管理委员会项目服务中心</t>
    <phoneticPr fontId="20" type="noConversion"/>
  </si>
  <si>
    <t>眉山市彭山区农业综合开发中心</t>
    <phoneticPr fontId="20" type="noConversion"/>
  </si>
  <si>
    <t>眉山市彭山区人才工作领导小组办公室</t>
    <phoneticPr fontId="20" type="noConversion"/>
  </si>
  <si>
    <t>眉山市彭山区城乡环境综合治理领导小组办公室</t>
    <phoneticPr fontId="20" type="noConversion"/>
  </si>
  <si>
    <t>眉山市彭山区新村建设服务中心</t>
    <phoneticPr fontId="20" type="noConversion"/>
  </si>
  <si>
    <t>眉山市彭山区能源管理办公室</t>
    <phoneticPr fontId="20" type="noConversion"/>
  </si>
  <si>
    <t>眉山市彭山区中医医院</t>
    <phoneticPr fontId="20" type="noConversion"/>
  </si>
  <si>
    <t>眉山市彭山区人民医院</t>
    <phoneticPr fontId="20" type="noConversion"/>
  </si>
  <si>
    <t>四川师范大学</t>
    <phoneticPr fontId="20" type="noConversion"/>
  </si>
  <si>
    <t>经济学</t>
    <phoneticPr fontId="20" type="noConversion"/>
  </si>
  <si>
    <t>川北医学院</t>
    <phoneticPr fontId="20" type="noConversion"/>
  </si>
  <si>
    <t>临床医学</t>
    <phoneticPr fontId="20" type="noConversion"/>
  </si>
  <si>
    <t>执业医生资格证</t>
    <phoneticPr fontId="20" type="noConversion"/>
  </si>
  <si>
    <t>泸州医学院</t>
    <phoneticPr fontId="20" type="noConversion"/>
  </si>
  <si>
    <t>中西医结合</t>
    <phoneticPr fontId="20" type="noConversion"/>
  </si>
  <si>
    <t>执业医师资格证（中西医结合）</t>
    <phoneticPr fontId="20" type="noConversion"/>
  </si>
  <si>
    <t>成都中医药大学</t>
    <phoneticPr fontId="20" type="noConversion"/>
  </si>
  <si>
    <t>中医学</t>
    <phoneticPr fontId="20" type="noConversion"/>
  </si>
  <si>
    <t>执业医师资格证（中医）</t>
    <phoneticPr fontId="20" type="noConversion"/>
  </si>
  <si>
    <t>针灸推拿学</t>
    <phoneticPr fontId="20" type="noConversion"/>
  </si>
  <si>
    <t>执业医师资格证</t>
    <phoneticPr fontId="20" type="noConversion"/>
  </si>
  <si>
    <t>研究生（硕士）</t>
    <phoneticPr fontId="20" type="noConversion"/>
  </si>
  <si>
    <t>成都理工大学</t>
    <phoneticPr fontId="20" type="noConversion"/>
  </si>
  <si>
    <t>测绘工程</t>
    <phoneticPr fontId="20" type="noConversion"/>
  </si>
  <si>
    <t>给排水科学与工程</t>
    <phoneticPr fontId="20" type="noConversion"/>
  </si>
  <si>
    <t>四川农业大学</t>
    <phoneticPr fontId="20" type="noConversion"/>
  </si>
  <si>
    <t>助理工程师</t>
    <phoneticPr fontId="20" type="noConversion"/>
  </si>
  <si>
    <t>河北师范大学</t>
    <phoneticPr fontId="20" type="noConversion"/>
  </si>
  <si>
    <t>对外汉语</t>
    <phoneticPr fontId="20" type="noConversion"/>
  </si>
  <si>
    <t>电子科大成都学院</t>
    <phoneticPr fontId="20" type="noConversion"/>
  </si>
  <si>
    <t>计算机科学与技术</t>
    <phoneticPr fontId="20" type="noConversion"/>
  </si>
  <si>
    <t>四川大学锦江学院</t>
    <phoneticPr fontId="20" type="noConversion"/>
  </si>
  <si>
    <t>会计学</t>
    <phoneticPr fontId="20" type="noConversion"/>
  </si>
  <si>
    <t>中国青年政治学院</t>
    <phoneticPr fontId="20" type="noConversion"/>
  </si>
  <si>
    <t>新闻学</t>
    <phoneticPr fontId="20" type="noConversion"/>
  </si>
  <si>
    <t>重庆大学</t>
    <phoneticPr fontId="20" type="noConversion"/>
  </si>
  <si>
    <t>应用化学</t>
    <phoneticPr fontId="20" type="noConversion"/>
  </si>
  <si>
    <t>西南科技大学</t>
    <phoneticPr fontId="20" type="noConversion"/>
  </si>
  <si>
    <t>水利水电工程</t>
    <phoneticPr fontId="20" type="noConversion"/>
  </si>
  <si>
    <t>交通工程</t>
    <phoneticPr fontId="20" type="noConversion"/>
  </si>
  <si>
    <t>工程师</t>
    <phoneticPr fontId="20" type="noConversion"/>
  </si>
  <si>
    <t>西南财经大学</t>
    <phoneticPr fontId="20" type="noConversion"/>
  </si>
  <si>
    <t>金融工程</t>
    <phoneticPr fontId="20" type="noConversion"/>
  </si>
  <si>
    <t>石油工程</t>
    <phoneticPr fontId="20" type="noConversion"/>
  </si>
  <si>
    <t>西南石油大学</t>
    <phoneticPr fontId="20" type="noConversion"/>
  </si>
  <si>
    <t>应用化学</t>
    <phoneticPr fontId="20" type="noConversion"/>
  </si>
  <si>
    <t>成都理工大学</t>
    <phoneticPr fontId="20" type="noConversion"/>
  </si>
</sst>
</file>

<file path=xl/styles.xml><?xml version="1.0" encoding="utf-8"?>
<styleSheet xmlns="http://schemas.openxmlformats.org/spreadsheetml/2006/main">
  <fonts count="22">
    <font>
      <sz val="10"/>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b/>
      <sz val="14"/>
      <name val="宋体"/>
      <charset val="134"/>
    </font>
    <font>
      <b/>
      <sz val="10"/>
      <name val="宋体"/>
      <charset val="134"/>
    </font>
    <font>
      <sz val="9"/>
      <name val="宋体"/>
      <charset val="134"/>
    </font>
    <font>
      <sz val="10"/>
      <name val="宋体"/>
      <family val="3"/>
      <charset val="13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alignment horizontal="center"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9">
    <xf numFmtId="0" fontId="0" fillId="0" borderId="0" xfId="0">
      <alignment horizontal="center" vertical="center"/>
    </xf>
    <xf numFmtId="0" fontId="0" fillId="0" borderId="0" xfId="0" applyFont="1">
      <alignment horizontal="center" vertical="center"/>
    </xf>
    <xf numFmtId="0" fontId="19" fillId="0" borderId="10" xfId="0" applyFont="1" applyBorder="1" applyAlignment="1">
      <alignment horizontal="center" vertical="center" wrapText="1"/>
    </xf>
    <xf numFmtId="0" fontId="0" fillId="0" borderId="10" xfId="0" applyNumberFormat="1" applyFont="1" applyFill="1" applyBorder="1" applyAlignment="1" applyProtection="1">
      <alignment horizontal="center" vertical="center"/>
    </xf>
    <xf numFmtId="0" fontId="0" fillId="0" borderId="0" xfId="0" applyFont="1" applyBorder="1" applyAlignment="1">
      <alignment horizontal="right" vertical="center"/>
    </xf>
    <xf numFmtId="0" fontId="0" fillId="0" borderId="10" xfId="0" applyNumberFormat="1" applyFont="1" applyFill="1" applyBorder="1" applyAlignment="1" applyProtection="1">
      <alignment horizontal="center" vertical="center" wrapText="1"/>
    </xf>
    <xf numFmtId="0" fontId="0" fillId="0" borderId="10" xfId="0" applyNumberFormat="1" applyFill="1" applyBorder="1" applyAlignment="1" applyProtection="1">
      <alignment horizontal="center" vertical="center" wrapText="1"/>
    </xf>
    <xf numFmtId="0" fontId="21" fillId="0" borderId="10" xfId="0" applyNumberFormat="1" applyFont="1" applyFill="1" applyBorder="1" applyAlignment="1" applyProtection="1">
      <alignment horizontal="center" vertical="center" wrapText="1"/>
    </xf>
    <xf numFmtId="0" fontId="18" fillId="0" borderId="0" xfId="0" applyNumberFormat="1" applyFont="1" applyFill="1" applyBorder="1" applyAlignment="1" applyProtection="1">
      <alignment horizontal="center" vertical="center"/>
    </xf>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19"/>
  <sheetViews>
    <sheetView tabSelected="1" workbookViewId="0">
      <selection activeCell="X16" sqref="X16"/>
    </sheetView>
  </sheetViews>
  <sheetFormatPr defaultColWidth="8.42578125" defaultRowHeight="12.95" customHeight="1"/>
  <cols>
    <col min="1" max="1" width="8.42578125" style="1"/>
    <col min="2" max="2" width="12.7109375" style="1" customWidth="1"/>
    <col min="3" max="3" width="4.85546875" style="1" customWidth="1"/>
    <col min="4" max="4" width="10.42578125" style="1" customWidth="1"/>
    <col min="5" max="5" width="26.85546875" style="1" customWidth="1"/>
    <col min="6" max="6" width="10.140625" style="1" customWidth="1"/>
    <col min="7" max="7" width="8" style="1" customWidth="1"/>
    <col min="8" max="8" width="11.42578125" style="1" customWidth="1"/>
    <col min="9" max="9" width="14.140625" style="1" customWidth="1"/>
    <col min="10" max="11" width="8.42578125" style="1"/>
    <col min="12" max="12" width="7.42578125" style="1" customWidth="1"/>
    <col min="13" max="14" width="8.42578125" style="1"/>
    <col min="15" max="15" width="5" style="1" customWidth="1"/>
    <col min="16" max="21" width="8.42578125" style="1" hidden="1" customWidth="1"/>
    <col min="22" max="16384" width="8.42578125" style="1"/>
  </cols>
  <sheetData>
    <row r="1" spans="1:21" ht="35.1" customHeight="1">
      <c r="A1" s="8" t="s">
        <v>89</v>
      </c>
      <c r="B1" s="8"/>
      <c r="C1" s="8"/>
      <c r="D1" s="8"/>
      <c r="E1" s="8"/>
      <c r="F1" s="8"/>
      <c r="G1" s="8"/>
      <c r="H1" s="8"/>
      <c r="I1" s="8"/>
      <c r="J1" s="8"/>
      <c r="K1" s="8"/>
      <c r="L1" s="8"/>
      <c r="M1" s="8"/>
      <c r="N1" s="8"/>
      <c r="O1" s="8"/>
    </row>
    <row r="2" spans="1:21" ht="39" customHeight="1">
      <c r="A2" s="2" t="s">
        <v>0</v>
      </c>
      <c r="B2" s="2" t="s">
        <v>1</v>
      </c>
      <c r="C2" s="2" t="s">
        <v>2</v>
      </c>
      <c r="D2" s="2" t="s">
        <v>3</v>
      </c>
      <c r="E2" s="2" t="s">
        <v>4</v>
      </c>
      <c r="F2" s="2" t="s">
        <v>85</v>
      </c>
      <c r="G2" s="2" t="s">
        <v>86</v>
      </c>
      <c r="H2" s="2" t="s">
        <v>87</v>
      </c>
      <c r="I2" s="2" t="s">
        <v>88</v>
      </c>
      <c r="J2" s="2" t="s">
        <v>5</v>
      </c>
      <c r="K2" s="2" t="s">
        <v>6</v>
      </c>
      <c r="L2" s="2" t="s">
        <v>7</v>
      </c>
      <c r="M2" s="2" t="s">
        <v>8</v>
      </c>
      <c r="N2" s="2" t="s">
        <v>9</v>
      </c>
      <c r="O2" s="2" t="s">
        <v>10</v>
      </c>
      <c r="P2" s="2"/>
      <c r="Q2" s="2" t="s">
        <v>11</v>
      </c>
      <c r="R2" s="2" t="s">
        <v>12</v>
      </c>
      <c r="S2" s="2" t="s">
        <v>13</v>
      </c>
      <c r="T2" s="2" t="s">
        <v>10</v>
      </c>
      <c r="U2" s="2" t="s">
        <v>14</v>
      </c>
    </row>
    <row r="3" spans="1:21" ht="25.5" customHeight="1">
      <c r="A3" s="3" t="s">
        <v>16</v>
      </c>
      <c r="B3" s="3" t="s">
        <v>17</v>
      </c>
      <c r="C3" s="6" t="s">
        <v>91</v>
      </c>
      <c r="D3" s="3" t="s">
        <v>18</v>
      </c>
      <c r="E3" s="6" t="s">
        <v>94</v>
      </c>
      <c r="F3" s="6" t="s">
        <v>90</v>
      </c>
      <c r="G3" s="7" t="s">
        <v>128</v>
      </c>
      <c r="H3" s="7" t="s">
        <v>129</v>
      </c>
      <c r="I3" s="5"/>
      <c r="J3" s="3">
        <v>74.650000000000006</v>
      </c>
      <c r="K3" s="3">
        <v>44.79</v>
      </c>
      <c r="L3" s="3">
        <v>92</v>
      </c>
      <c r="M3" s="3">
        <f t="shared" ref="M3:M19" si="0">L3*0.4</f>
        <v>36.800000000000004</v>
      </c>
      <c r="N3" s="3">
        <f t="shared" ref="N3:N19" si="1">K3+M3</f>
        <v>81.59</v>
      </c>
      <c r="O3" s="3">
        <v>1</v>
      </c>
      <c r="P3" s="3"/>
      <c r="Q3" s="3"/>
      <c r="R3" s="4" t="s">
        <v>19</v>
      </c>
      <c r="S3" s="4" t="s">
        <v>15</v>
      </c>
      <c r="T3" s="4" t="s">
        <v>15</v>
      </c>
      <c r="U3" s="4" t="s">
        <v>10</v>
      </c>
    </row>
    <row r="4" spans="1:21" ht="25.5" customHeight="1">
      <c r="A4" s="3" t="s">
        <v>20</v>
      </c>
      <c r="B4" s="3" t="s">
        <v>21</v>
      </c>
      <c r="C4" s="6" t="s">
        <v>92</v>
      </c>
      <c r="D4" s="3" t="s">
        <v>22</v>
      </c>
      <c r="E4" s="6" t="s">
        <v>94</v>
      </c>
      <c r="F4" s="6" t="s">
        <v>90</v>
      </c>
      <c r="G4" s="7" t="s">
        <v>126</v>
      </c>
      <c r="H4" s="7" t="s">
        <v>127</v>
      </c>
      <c r="I4" s="5"/>
      <c r="J4" s="3">
        <v>65.75</v>
      </c>
      <c r="K4" s="3">
        <v>39.450000000000003</v>
      </c>
      <c r="L4" s="3">
        <v>91</v>
      </c>
      <c r="M4" s="3">
        <f t="shared" si="0"/>
        <v>36.4</v>
      </c>
      <c r="N4" s="3">
        <f t="shared" si="1"/>
        <v>75.849999999999994</v>
      </c>
      <c r="O4" s="3">
        <v>1</v>
      </c>
      <c r="P4" s="3"/>
      <c r="Q4" s="3"/>
      <c r="R4" s="4" t="s">
        <v>23</v>
      </c>
      <c r="S4" s="4" t="s">
        <v>15</v>
      </c>
      <c r="T4" s="4" t="s">
        <v>15</v>
      </c>
      <c r="U4" s="4" t="s">
        <v>10</v>
      </c>
    </row>
    <row r="5" spans="1:21" ht="25.5" customHeight="1">
      <c r="A5" s="3" t="s">
        <v>24</v>
      </c>
      <c r="B5" s="3" t="s">
        <v>25</v>
      </c>
      <c r="C5" s="6" t="s">
        <v>92</v>
      </c>
      <c r="D5" s="3" t="s">
        <v>26</v>
      </c>
      <c r="E5" s="6" t="s">
        <v>95</v>
      </c>
      <c r="F5" s="6" t="s">
        <v>90</v>
      </c>
      <c r="G5" s="6" t="s">
        <v>140</v>
      </c>
      <c r="H5" s="6" t="s">
        <v>141</v>
      </c>
      <c r="I5" s="5"/>
      <c r="J5" s="3">
        <v>70.45</v>
      </c>
      <c r="K5" s="3">
        <v>42.27</v>
      </c>
      <c r="L5" s="3">
        <v>87</v>
      </c>
      <c r="M5" s="3">
        <f t="shared" si="0"/>
        <v>34.800000000000004</v>
      </c>
      <c r="N5" s="3">
        <f t="shared" si="1"/>
        <v>77.070000000000007</v>
      </c>
      <c r="O5" s="3">
        <v>1</v>
      </c>
      <c r="P5" s="3"/>
      <c r="Q5" s="3"/>
      <c r="R5" s="4" t="s">
        <v>27</v>
      </c>
      <c r="S5" s="4" t="s">
        <v>15</v>
      </c>
      <c r="T5" s="4" t="s">
        <v>15</v>
      </c>
      <c r="U5" s="4" t="s">
        <v>10</v>
      </c>
    </row>
    <row r="6" spans="1:21" ht="25.5" customHeight="1">
      <c r="A6" s="3" t="s">
        <v>30</v>
      </c>
      <c r="B6" s="3" t="s">
        <v>31</v>
      </c>
      <c r="C6" s="6" t="s">
        <v>93</v>
      </c>
      <c r="D6" s="3" t="s">
        <v>28</v>
      </c>
      <c r="E6" s="6" t="s">
        <v>96</v>
      </c>
      <c r="F6" s="6" t="s">
        <v>90</v>
      </c>
      <c r="G6" s="6" t="s">
        <v>130</v>
      </c>
      <c r="H6" s="6" t="s">
        <v>131</v>
      </c>
      <c r="I6" s="5"/>
      <c r="J6" s="3">
        <v>70</v>
      </c>
      <c r="K6" s="3">
        <v>42</v>
      </c>
      <c r="L6" s="3">
        <v>90.6</v>
      </c>
      <c r="M6" s="3">
        <f t="shared" si="0"/>
        <v>36.24</v>
      </c>
      <c r="N6" s="3">
        <f t="shared" si="1"/>
        <v>78.240000000000009</v>
      </c>
      <c r="O6" s="3">
        <v>2</v>
      </c>
      <c r="P6" s="3"/>
      <c r="Q6" s="3"/>
      <c r="R6" s="4" t="s">
        <v>32</v>
      </c>
      <c r="S6" s="4" t="s">
        <v>33</v>
      </c>
      <c r="T6" s="4" t="s">
        <v>33</v>
      </c>
      <c r="U6" s="4" t="s">
        <v>10</v>
      </c>
    </row>
    <row r="7" spans="1:21" ht="25.5" customHeight="1">
      <c r="A7" s="3" t="s">
        <v>34</v>
      </c>
      <c r="B7" s="3" t="s">
        <v>35</v>
      </c>
      <c r="C7" s="6" t="s">
        <v>91</v>
      </c>
      <c r="D7" s="3" t="s">
        <v>36</v>
      </c>
      <c r="E7" s="6" t="s">
        <v>97</v>
      </c>
      <c r="F7" s="6" t="s">
        <v>90</v>
      </c>
      <c r="G7" s="7" t="s">
        <v>121</v>
      </c>
      <c r="H7" s="7" t="s">
        <v>123</v>
      </c>
      <c r="I7" s="5"/>
      <c r="J7" s="3">
        <v>64.75</v>
      </c>
      <c r="K7" s="3">
        <v>38.85</v>
      </c>
      <c r="L7" s="3">
        <v>90.2</v>
      </c>
      <c r="M7" s="3">
        <f t="shared" si="0"/>
        <v>36.080000000000005</v>
      </c>
      <c r="N7" s="3">
        <f t="shared" si="1"/>
        <v>74.930000000000007</v>
      </c>
      <c r="O7" s="3">
        <v>1</v>
      </c>
      <c r="P7" s="3"/>
      <c r="Q7" s="3"/>
      <c r="R7" s="4" t="s">
        <v>37</v>
      </c>
      <c r="S7" s="4" t="s">
        <v>33</v>
      </c>
      <c r="T7" s="4" t="s">
        <v>33</v>
      </c>
      <c r="U7" s="4" t="s">
        <v>10</v>
      </c>
    </row>
    <row r="8" spans="1:21" ht="25.5" customHeight="1">
      <c r="A8" s="3" t="s">
        <v>38</v>
      </c>
      <c r="B8" s="3" t="s">
        <v>39</v>
      </c>
      <c r="C8" s="6" t="s">
        <v>91</v>
      </c>
      <c r="D8" s="3" t="s">
        <v>40</v>
      </c>
      <c r="E8" s="6" t="s">
        <v>98</v>
      </c>
      <c r="F8" s="6" t="s">
        <v>90</v>
      </c>
      <c r="G8" s="7" t="s">
        <v>124</v>
      </c>
      <c r="H8" s="7" t="s">
        <v>137</v>
      </c>
      <c r="I8" s="7" t="s">
        <v>125</v>
      </c>
      <c r="J8" s="3">
        <v>72.8</v>
      </c>
      <c r="K8" s="3">
        <v>43.68</v>
      </c>
      <c r="L8" s="3">
        <v>92</v>
      </c>
      <c r="M8" s="3">
        <f t="shared" si="0"/>
        <v>36.800000000000004</v>
      </c>
      <c r="N8" s="3">
        <f t="shared" si="1"/>
        <v>80.48</v>
      </c>
      <c r="O8" s="3" t="s">
        <v>15</v>
      </c>
      <c r="P8" s="3"/>
      <c r="Q8" s="3"/>
      <c r="R8" s="4" t="s">
        <v>41</v>
      </c>
      <c r="S8" s="4" t="s">
        <v>15</v>
      </c>
      <c r="T8" s="4" t="s">
        <v>15</v>
      </c>
      <c r="U8" s="4" t="s">
        <v>10</v>
      </c>
    </row>
    <row r="9" spans="1:21" ht="25.5" customHeight="1">
      <c r="A9" s="3" t="s">
        <v>42</v>
      </c>
      <c r="B9" s="3" t="s">
        <v>43</v>
      </c>
      <c r="C9" s="6" t="s">
        <v>91</v>
      </c>
      <c r="D9" s="3" t="s">
        <v>44</v>
      </c>
      <c r="E9" s="6" t="s">
        <v>99</v>
      </c>
      <c r="F9" s="6" t="s">
        <v>90</v>
      </c>
      <c r="G9" s="6" t="s">
        <v>136</v>
      </c>
      <c r="H9" s="6" t="s">
        <v>138</v>
      </c>
      <c r="I9" s="6" t="s">
        <v>139</v>
      </c>
      <c r="J9" s="3">
        <v>63.2</v>
      </c>
      <c r="K9" s="3">
        <v>37.92</v>
      </c>
      <c r="L9" s="3">
        <v>89</v>
      </c>
      <c r="M9" s="3">
        <f t="shared" si="0"/>
        <v>35.6</v>
      </c>
      <c r="N9" s="3">
        <f t="shared" si="1"/>
        <v>73.52000000000001</v>
      </c>
      <c r="O9" s="3" t="s">
        <v>15</v>
      </c>
      <c r="P9" s="3"/>
      <c r="Q9" s="3"/>
      <c r="R9" s="4" t="s">
        <v>45</v>
      </c>
      <c r="S9" s="4" t="s">
        <v>15</v>
      </c>
      <c r="T9" s="4" t="s">
        <v>15</v>
      </c>
      <c r="U9" s="4" t="s">
        <v>10</v>
      </c>
    </row>
    <row r="10" spans="1:21" ht="25.5" customHeight="1">
      <c r="A10" s="3" t="s">
        <v>46</v>
      </c>
      <c r="B10" s="3" t="s">
        <v>47</v>
      </c>
      <c r="C10" s="6" t="s">
        <v>91</v>
      </c>
      <c r="D10" s="3" t="s">
        <v>48</v>
      </c>
      <c r="E10" s="6" t="s">
        <v>100</v>
      </c>
      <c r="F10" s="6" t="s">
        <v>90</v>
      </c>
      <c r="G10" s="7" t="s">
        <v>107</v>
      </c>
      <c r="H10" s="7" t="s">
        <v>108</v>
      </c>
      <c r="I10" s="5"/>
      <c r="J10" s="3">
        <v>68.3</v>
      </c>
      <c r="K10" s="3">
        <v>40.98</v>
      </c>
      <c r="L10" s="3">
        <v>90.8</v>
      </c>
      <c r="M10" s="3">
        <f t="shared" si="0"/>
        <v>36.32</v>
      </c>
      <c r="N10" s="3">
        <f t="shared" si="1"/>
        <v>77.3</v>
      </c>
      <c r="O10" s="3" t="s">
        <v>15</v>
      </c>
      <c r="P10" s="3"/>
      <c r="Q10" s="3"/>
      <c r="R10" s="4" t="s">
        <v>49</v>
      </c>
      <c r="S10" s="4" t="s">
        <v>15</v>
      </c>
      <c r="T10" s="4" t="s">
        <v>15</v>
      </c>
      <c r="U10" s="4" t="s">
        <v>10</v>
      </c>
    </row>
    <row r="11" spans="1:21" ht="25.5" customHeight="1">
      <c r="A11" s="3" t="s">
        <v>50</v>
      </c>
      <c r="B11" s="3" t="s">
        <v>51</v>
      </c>
      <c r="C11" s="6" t="s">
        <v>92</v>
      </c>
      <c r="D11" s="3" t="s">
        <v>52</v>
      </c>
      <c r="E11" s="6" t="s">
        <v>101</v>
      </c>
      <c r="F11" s="6" t="s">
        <v>90</v>
      </c>
      <c r="G11" s="6" t="s">
        <v>132</v>
      </c>
      <c r="H11" s="6" t="s">
        <v>133</v>
      </c>
      <c r="I11" s="5"/>
      <c r="J11" s="3">
        <v>75.25</v>
      </c>
      <c r="K11" s="3">
        <v>45.15</v>
      </c>
      <c r="L11" s="3">
        <v>93.8</v>
      </c>
      <c r="M11" s="3">
        <f t="shared" si="0"/>
        <v>37.520000000000003</v>
      </c>
      <c r="N11" s="3">
        <f t="shared" si="1"/>
        <v>82.67</v>
      </c>
      <c r="O11" s="3" t="s">
        <v>15</v>
      </c>
      <c r="P11" s="3"/>
      <c r="Q11" s="3"/>
      <c r="R11" s="4" t="s">
        <v>53</v>
      </c>
      <c r="S11" s="4" t="s">
        <v>15</v>
      </c>
      <c r="T11" s="4" t="s">
        <v>15</v>
      </c>
      <c r="U11" s="4" t="s">
        <v>10</v>
      </c>
    </row>
    <row r="12" spans="1:21" ht="25.5" customHeight="1">
      <c r="A12" s="3" t="s">
        <v>54</v>
      </c>
      <c r="B12" s="3" t="s">
        <v>55</v>
      </c>
      <c r="C12" s="6" t="s">
        <v>92</v>
      </c>
      <c r="D12" s="3" t="s">
        <v>52</v>
      </c>
      <c r="E12" s="6" t="s">
        <v>101</v>
      </c>
      <c r="F12" s="6" t="s">
        <v>90</v>
      </c>
      <c r="G12" s="6" t="s">
        <v>134</v>
      </c>
      <c r="H12" s="6" t="s">
        <v>135</v>
      </c>
      <c r="I12" s="5"/>
      <c r="J12" s="3">
        <v>74.099999999999994</v>
      </c>
      <c r="K12" s="3">
        <v>44.46</v>
      </c>
      <c r="L12" s="3">
        <v>90.6</v>
      </c>
      <c r="M12" s="3">
        <f t="shared" si="0"/>
        <v>36.24</v>
      </c>
      <c r="N12" s="3">
        <f t="shared" si="1"/>
        <v>80.7</v>
      </c>
      <c r="O12" s="3" t="s">
        <v>29</v>
      </c>
      <c r="P12" s="3"/>
      <c r="Q12" s="3"/>
      <c r="R12" s="4" t="s">
        <v>56</v>
      </c>
      <c r="S12" s="4" t="s">
        <v>29</v>
      </c>
      <c r="T12" s="4" t="s">
        <v>29</v>
      </c>
      <c r="U12" s="4" t="s">
        <v>10</v>
      </c>
    </row>
    <row r="13" spans="1:21" ht="25.5" customHeight="1">
      <c r="A13" s="3" t="s">
        <v>57</v>
      </c>
      <c r="B13" s="3" t="s">
        <v>58</v>
      </c>
      <c r="C13" s="6" t="s">
        <v>92</v>
      </c>
      <c r="D13" s="3" t="s">
        <v>59</v>
      </c>
      <c r="E13" s="6" t="s">
        <v>102</v>
      </c>
      <c r="F13" s="7" t="s">
        <v>120</v>
      </c>
      <c r="G13" s="7" t="s">
        <v>121</v>
      </c>
      <c r="H13" s="7" t="s">
        <v>122</v>
      </c>
      <c r="I13" s="5"/>
      <c r="J13" s="3">
        <v>72.25</v>
      </c>
      <c r="K13" s="3">
        <v>43.35</v>
      </c>
      <c r="L13" s="3">
        <v>91.8</v>
      </c>
      <c r="M13" s="3">
        <f t="shared" si="0"/>
        <v>36.72</v>
      </c>
      <c r="N13" s="3">
        <f t="shared" si="1"/>
        <v>80.069999999999993</v>
      </c>
      <c r="O13" s="3" t="s">
        <v>15</v>
      </c>
      <c r="P13" s="3"/>
      <c r="Q13" s="3"/>
      <c r="R13" s="4" t="s">
        <v>60</v>
      </c>
      <c r="S13" s="4" t="s">
        <v>15</v>
      </c>
      <c r="T13" s="4" t="s">
        <v>15</v>
      </c>
      <c r="U13" s="4" t="s">
        <v>10</v>
      </c>
    </row>
    <row r="14" spans="1:21" ht="25.5" customHeight="1">
      <c r="A14" s="3" t="s">
        <v>61</v>
      </c>
      <c r="B14" s="3" t="s">
        <v>62</v>
      </c>
      <c r="C14" s="6" t="s">
        <v>92</v>
      </c>
      <c r="D14" s="3" t="s">
        <v>63</v>
      </c>
      <c r="E14" s="6" t="s">
        <v>103</v>
      </c>
      <c r="F14" s="6" t="s">
        <v>90</v>
      </c>
      <c r="G14" s="7" t="s">
        <v>143</v>
      </c>
      <c r="H14" s="6" t="s">
        <v>142</v>
      </c>
      <c r="I14" s="5"/>
      <c r="J14" s="3">
        <v>73.900000000000006</v>
      </c>
      <c r="K14" s="3">
        <v>44.34</v>
      </c>
      <c r="L14" s="3">
        <v>91</v>
      </c>
      <c r="M14" s="3">
        <f t="shared" si="0"/>
        <v>36.4</v>
      </c>
      <c r="N14" s="3">
        <f t="shared" si="1"/>
        <v>80.740000000000009</v>
      </c>
      <c r="O14" s="3">
        <v>1</v>
      </c>
      <c r="P14" s="3"/>
      <c r="Q14" s="3"/>
      <c r="R14" s="4" t="s">
        <v>64</v>
      </c>
      <c r="S14" s="4" t="s">
        <v>29</v>
      </c>
      <c r="T14" s="4" t="s">
        <v>29</v>
      </c>
      <c r="U14" s="4" t="s">
        <v>10</v>
      </c>
    </row>
    <row r="15" spans="1:21" ht="25.5" customHeight="1">
      <c r="A15" s="3" t="s">
        <v>65</v>
      </c>
      <c r="B15" s="3" t="s">
        <v>66</v>
      </c>
      <c r="C15" s="6" t="s">
        <v>92</v>
      </c>
      <c r="D15" s="3" t="s">
        <v>67</v>
      </c>
      <c r="E15" s="6" t="s">
        <v>104</v>
      </c>
      <c r="F15" s="6" t="s">
        <v>90</v>
      </c>
      <c r="G15" s="6" t="s">
        <v>145</v>
      </c>
      <c r="H15" s="6" t="s">
        <v>144</v>
      </c>
      <c r="I15" s="5"/>
      <c r="J15" s="3">
        <v>74.2</v>
      </c>
      <c r="K15" s="3">
        <v>44.52</v>
      </c>
      <c r="L15" s="3">
        <v>84</v>
      </c>
      <c r="M15" s="3">
        <f t="shared" si="0"/>
        <v>33.6</v>
      </c>
      <c r="N15" s="3">
        <f t="shared" si="1"/>
        <v>78.12</v>
      </c>
      <c r="O15" s="3" t="s">
        <v>15</v>
      </c>
      <c r="P15" s="3"/>
      <c r="Q15" s="3"/>
      <c r="R15" s="4" t="s">
        <v>68</v>
      </c>
      <c r="S15" s="4" t="s">
        <v>15</v>
      </c>
      <c r="T15" s="4" t="s">
        <v>15</v>
      </c>
      <c r="U15" s="4" t="s">
        <v>10</v>
      </c>
    </row>
    <row r="16" spans="1:21" ht="25.5" customHeight="1">
      <c r="A16" s="3" t="s">
        <v>69</v>
      </c>
      <c r="B16" s="3" t="s">
        <v>70</v>
      </c>
      <c r="C16" s="6" t="s">
        <v>91</v>
      </c>
      <c r="D16" s="3" t="s">
        <v>71</v>
      </c>
      <c r="E16" s="6" t="s">
        <v>105</v>
      </c>
      <c r="F16" s="6" t="s">
        <v>90</v>
      </c>
      <c r="G16" s="7" t="s">
        <v>112</v>
      </c>
      <c r="H16" s="7" t="s">
        <v>113</v>
      </c>
      <c r="I16" s="7" t="s">
        <v>114</v>
      </c>
      <c r="J16" s="3">
        <v>67.099999999999994</v>
      </c>
      <c r="K16" s="3">
        <v>40.26</v>
      </c>
      <c r="L16" s="3">
        <v>89</v>
      </c>
      <c r="M16" s="3">
        <f t="shared" si="0"/>
        <v>35.6</v>
      </c>
      <c r="N16" s="3">
        <f t="shared" si="1"/>
        <v>75.86</v>
      </c>
      <c r="O16" s="3" t="s">
        <v>15</v>
      </c>
      <c r="P16" s="3"/>
      <c r="Q16" s="3"/>
      <c r="R16" s="4" t="s">
        <v>72</v>
      </c>
      <c r="S16" s="4" t="s">
        <v>15</v>
      </c>
      <c r="T16" s="4" t="s">
        <v>15</v>
      </c>
      <c r="U16" s="4" t="s">
        <v>10</v>
      </c>
    </row>
    <row r="17" spans="1:21" ht="25.5" customHeight="1">
      <c r="A17" s="3" t="s">
        <v>73</v>
      </c>
      <c r="B17" s="3" t="s">
        <v>74</v>
      </c>
      <c r="C17" s="6" t="s">
        <v>91</v>
      </c>
      <c r="D17" s="3" t="s">
        <v>75</v>
      </c>
      <c r="E17" s="6" t="s">
        <v>105</v>
      </c>
      <c r="F17" s="6" t="s">
        <v>90</v>
      </c>
      <c r="G17" s="7" t="s">
        <v>115</v>
      </c>
      <c r="H17" s="7" t="s">
        <v>118</v>
      </c>
      <c r="I17" s="7" t="s">
        <v>119</v>
      </c>
      <c r="J17" s="3">
        <v>50.5</v>
      </c>
      <c r="K17" s="3">
        <v>30.3</v>
      </c>
      <c r="L17" s="3">
        <v>89.6</v>
      </c>
      <c r="M17" s="3">
        <f t="shared" si="0"/>
        <v>35.839999999999996</v>
      </c>
      <c r="N17" s="3">
        <f t="shared" si="1"/>
        <v>66.14</v>
      </c>
      <c r="O17" s="3" t="s">
        <v>15</v>
      </c>
      <c r="P17" s="3"/>
      <c r="Q17" s="3"/>
      <c r="R17" s="4" t="s">
        <v>76</v>
      </c>
      <c r="S17" s="4" t="s">
        <v>15</v>
      </c>
      <c r="T17" s="4" t="s">
        <v>15</v>
      </c>
      <c r="U17" s="4" t="s">
        <v>10</v>
      </c>
    </row>
    <row r="18" spans="1:21" ht="25.5" customHeight="1">
      <c r="A18" s="3" t="s">
        <v>77</v>
      </c>
      <c r="B18" s="3" t="s">
        <v>78</v>
      </c>
      <c r="C18" s="6" t="s">
        <v>91</v>
      </c>
      <c r="D18" s="3" t="s">
        <v>79</v>
      </c>
      <c r="E18" s="6" t="s">
        <v>105</v>
      </c>
      <c r="F18" s="6" t="s">
        <v>90</v>
      </c>
      <c r="G18" s="7" t="s">
        <v>115</v>
      </c>
      <c r="H18" s="7" t="s">
        <v>116</v>
      </c>
      <c r="I18" s="7" t="s">
        <v>117</v>
      </c>
      <c r="J18" s="3">
        <v>53.4</v>
      </c>
      <c r="K18" s="3">
        <v>32.04</v>
      </c>
      <c r="L18" s="3">
        <v>88</v>
      </c>
      <c r="M18" s="3">
        <f t="shared" si="0"/>
        <v>35.200000000000003</v>
      </c>
      <c r="N18" s="3">
        <f t="shared" si="1"/>
        <v>67.240000000000009</v>
      </c>
      <c r="O18" s="3" t="s">
        <v>15</v>
      </c>
      <c r="P18" s="3"/>
      <c r="Q18" s="3"/>
      <c r="R18" s="4" t="s">
        <v>80</v>
      </c>
      <c r="S18" s="4" t="s">
        <v>15</v>
      </c>
      <c r="T18" s="4" t="s">
        <v>15</v>
      </c>
      <c r="U18" s="4" t="s">
        <v>10</v>
      </c>
    </row>
    <row r="19" spans="1:21" ht="25.5" customHeight="1">
      <c r="A19" s="3" t="s">
        <v>81</v>
      </c>
      <c r="B19" s="3" t="s">
        <v>82</v>
      </c>
      <c r="C19" s="6" t="s">
        <v>91</v>
      </c>
      <c r="D19" s="3" t="s">
        <v>83</v>
      </c>
      <c r="E19" s="6" t="s">
        <v>106</v>
      </c>
      <c r="F19" s="6" t="s">
        <v>90</v>
      </c>
      <c r="G19" s="7" t="s">
        <v>109</v>
      </c>
      <c r="H19" s="7" t="s">
        <v>110</v>
      </c>
      <c r="I19" s="7" t="s">
        <v>111</v>
      </c>
      <c r="J19" s="3">
        <v>63.3</v>
      </c>
      <c r="K19" s="3">
        <v>37.979999999999997</v>
      </c>
      <c r="L19" s="3">
        <v>91.2</v>
      </c>
      <c r="M19" s="3">
        <f t="shared" si="0"/>
        <v>36.480000000000004</v>
      </c>
      <c r="N19" s="3">
        <f t="shared" si="1"/>
        <v>74.460000000000008</v>
      </c>
      <c r="O19" s="3" t="s">
        <v>15</v>
      </c>
      <c r="P19" s="3"/>
      <c r="Q19" s="3"/>
      <c r="R19" s="4" t="s">
        <v>84</v>
      </c>
      <c r="S19" s="4" t="s">
        <v>15</v>
      </c>
      <c r="T19" s="4" t="s">
        <v>15</v>
      </c>
      <c r="U19" s="4" t="s">
        <v>10</v>
      </c>
    </row>
  </sheetData>
  <sheetProtection objects="1" formatCells="0" formatColumns="0" formatRows="0"/>
  <mergeCells count="1">
    <mergeCell ref="A1:O1"/>
  </mergeCells>
  <phoneticPr fontId="20" type="noConversion"/>
  <printOptions horizontalCentered="1"/>
  <pageMargins left="0.15748031496062992" right="0.15748031496062992" top="0.35433070866141736" bottom="0.51181102362204722" header="0.35433070866141736" footer="0.31496062992125984"/>
  <pageSetup paperSize="9" orientation="landscape"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2018年彭山拟聘</vt:lpstr>
      <vt:lpstr>'2018年彭山拟聘'!Print_Titles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cp:lastPrinted>2018-08-16T02:58:20Z</cp:lastPrinted>
  <dcterms:created xsi:type="dcterms:W3CDTF">2018-06-20T09:31:04Z</dcterms:created>
  <dcterms:modified xsi:type="dcterms:W3CDTF">2018-08-16T03:15:00Z</dcterms:modified>
</cp:coreProperties>
</file>