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50" activeTab="1"/>
  </bookViews>
  <sheets>
    <sheet name="东坡区人民医院（眉山市中医院）" sheetId="6" r:id="rId1"/>
    <sheet name="乡镇卫生院" sheetId="2" r:id="rId2"/>
  </sheets>
  <definedNames>
    <definedName name="_xlnm.Print_Titles" localSheetId="1">乡镇卫生院!$2:$2</definedName>
  </definedNames>
  <calcPr calcId="144525"/>
</workbook>
</file>

<file path=xl/calcChain.xml><?xml version="1.0" encoding="utf-8"?>
<calcChain xmlns="http://schemas.openxmlformats.org/spreadsheetml/2006/main">
  <c r="M110" i="2" l="1"/>
  <c r="L110" i="2"/>
  <c r="J110" i="2"/>
  <c r="M109" i="2"/>
  <c r="L109" i="2"/>
  <c r="J109" i="2"/>
  <c r="M108" i="2"/>
  <c r="L108" i="2"/>
  <c r="J108" i="2"/>
  <c r="M107" i="2"/>
  <c r="L107" i="2"/>
  <c r="J107" i="2"/>
  <c r="M106" i="2"/>
  <c r="L106" i="2"/>
  <c r="J106" i="2"/>
  <c r="M105" i="2"/>
  <c r="L105" i="2"/>
  <c r="J105" i="2"/>
  <c r="M104" i="2"/>
  <c r="L104" i="2"/>
  <c r="J104" i="2"/>
  <c r="M103" i="2"/>
  <c r="L103" i="2"/>
  <c r="J103" i="2"/>
  <c r="M102" i="2"/>
  <c r="L102" i="2"/>
  <c r="J102" i="2"/>
  <c r="M101" i="2"/>
  <c r="L101" i="2"/>
  <c r="J101" i="2"/>
  <c r="M100" i="2"/>
  <c r="L100" i="2"/>
  <c r="J100" i="2"/>
  <c r="M99" i="2"/>
  <c r="L99" i="2"/>
  <c r="J99" i="2"/>
  <c r="M98" i="2"/>
  <c r="L98" i="2"/>
  <c r="J98" i="2"/>
  <c r="M97" i="2"/>
  <c r="L97" i="2"/>
  <c r="J97" i="2"/>
  <c r="M96" i="2"/>
  <c r="L96" i="2"/>
  <c r="J96" i="2"/>
  <c r="M95" i="2"/>
  <c r="L95" i="2"/>
  <c r="J95" i="2"/>
  <c r="M94" i="2"/>
  <c r="L94" i="2"/>
  <c r="J94" i="2"/>
  <c r="M93" i="2"/>
  <c r="L93" i="2"/>
  <c r="J93" i="2"/>
  <c r="M92" i="2"/>
  <c r="L92" i="2"/>
  <c r="J92" i="2"/>
  <c r="M91" i="2"/>
  <c r="L91" i="2"/>
  <c r="J91" i="2"/>
  <c r="M90" i="2"/>
  <c r="L90" i="2"/>
  <c r="J90" i="2"/>
  <c r="M89" i="2"/>
  <c r="L89" i="2"/>
  <c r="J89" i="2"/>
  <c r="M88" i="2"/>
  <c r="L88" i="2"/>
  <c r="J88" i="2"/>
  <c r="M87" i="2"/>
  <c r="L87" i="2"/>
  <c r="J87" i="2"/>
  <c r="M86" i="2"/>
  <c r="L86" i="2"/>
  <c r="J86" i="2"/>
  <c r="M85" i="2"/>
  <c r="L85" i="2"/>
  <c r="J85" i="2"/>
  <c r="M84" i="2"/>
  <c r="L84" i="2"/>
  <c r="J84" i="2"/>
  <c r="M83" i="2"/>
  <c r="L83" i="2"/>
  <c r="J83" i="2"/>
  <c r="M82" i="2"/>
  <c r="L82" i="2"/>
  <c r="J82" i="2"/>
  <c r="M81" i="2"/>
  <c r="L81" i="2"/>
  <c r="J81" i="2"/>
  <c r="M80" i="2"/>
  <c r="L80" i="2"/>
  <c r="J80" i="2"/>
  <c r="M79" i="2"/>
  <c r="L79" i="2"/>
  <c r="J79" i="2"/>
  <c r="M78" i="2"/>
  <c r="L78" i="2"/>
  <c r="J78" i="2"/>
  <c r="M77" i="2"/>
  <c r="L77" i="2"/>
  <c r="J77" i="2"/>
  <c r="M76" i="2"/>
  <c r="L76" i="2"/>
  <c r="J76" i="2"/>
  <c r="M75" i="2"/>
  <c r="L75" i="2"/>
  <c r="J75" i="2"/>
  <c r="M74" i="2"/>
  <c r="L74" i="2"/>
  <c r="J74" i="2"/>
  <c r="M73" i="2"/>
  <c r="L73" i="2"/>
  <c r="J73" i="2"/>
  <c r="M72" i="2"/>
  <c r="L72" i="2"/>
  <c r="J72" i="2"/>
  <c r="M71" i="2"/>
  <c r="L71" i="2"/>
  <c r="J71" i="2"/>
  <c r="M70" i="2"/>
  <c r="L70" i="2"/>
  <c r="J70" i="2"/>
  <c r="M69" i="2"/>
  <c r="L69" i="2"/>
  <c r="J69" i="2"/>
  <c r="M68" i="2"/>
  <c r="L68" i="2"/>
  <c r="J68" i="2"/>
  <c r="M67" i="2"/>
  <c r="L67" i="2"/>
  <c r="J67" i="2"/>
  <c r="M66" i="2"/>
  <c r="L66" i="2"/>
  <c r="J66" i="2"/>
  <c r="M65" i="2"/>
  <c r="L65" i="2"/>
  <c r="J65" i="2"/>
  <c r="M64" i="2"/>
  <c r="L64" i="2"/>
  <c r="J64" i="2"/>
  <c r="M63" i="2"/>
  <c r="L63" i="2"/>
  <c r="J63" i="2"/>
  <c r="M62" i="2"/>
  <c r="L62" i="2"/>
  <c r="J62" i="2"/>
  <c r="M61" i="2"/>
  <c r="L61" i="2"/>
  <c r="J61" i="2"/>
  <c r="M60" i="2"/>
  <c r="L60" i="2"/>
  <c r="J60" i="2"/>
  <c r="M59" i="2"/>
  <c r="L59" i="2"/>
  <c r="J59" i="2"/>
  <c r="M58" i="2"/>
  <c r="L58" i="2"/>
  <c r="J58" i="2"/>
  <c r="M57" i="2"/>
  <c r="L57" i="2"/>
  <c r="J57" i="2"/>
  <c r="M56" i="2"/>
  <c r="L56" i="2"/>
  <c r="J56" i="2"/>
  <c r="M55" i="2"/>
  <c r="L55" i="2"/>
  <c r="J55" i="2"/>
  <c r="M54" i="2"/>
  <c r="L54" i="2"/>
  <c r="J54" i="2"/>
  <c r="M53" i="2"/>
  <c r="L53" i="2"/>
  <c r="J53" i="2"/>
  <c r="M52" i="2"/>
  <c r="L52" i="2"/>
  <c r="J52" i="2"/>
  <c r="M51" i="2"/>
  <c r="L51" i="2"/>
  <c r="J51" i="2"/>
  <c r="M50" i="2"/>
  <c r="L50" i="2"/>
  <c r="J50" i="2"/>
  <c r="M49" i="2"/>
  <c r="L49" i="2"/>
  <c r="J49" i="2"/>
  <c r="M48" i="2"/>
  <c r="L48" i="2"/>
  <c r="J48" i="2"/>
  <c r="M47" i="2"/>
  <c r="L47" i="2"/>
  <c r="J47" i="2"/>
  <c r="M46" i="2"/>
  <c r="L46" i="2"/>
  <c r="J46" i="2"/>
  <c r="M45" i="2"/>
  <c r="L45" i="2"/>
  <c r="J45" i="2"/>
  <c r="M44" i="2"/>
  <c r="L44" i="2"/>
  <c r="J44" i="2"/>
  <c r="M43" i="2"/>
  <c r="L43" i="2"/>
  <c r="J43" i="2"/>
  <c r="M42" i="2"/>
  <c r="L42" i="2"/>
  <c r="J42" i="2"/>
  <c r="M41" i="2"/>
  <c r="L41" i="2"/>
  <c r="J41" i="2"/>
  <c r="M40" i="2"/>
  <c r="L40" i="2"/>
  <c r="J40" i="2"/>
  <c r="M39" i="2"/>
  <c r="L39" i="2"/>
  <c r="J39" i="2"/>
  <c r="M38" i="2"/>
  <c r="L38" i="2"/>
  <c r="J38" i="2"/>
  <c r="M37" i="2"/>
  <c r="L37" i="2"/>
  <c r="J37" i="2"/>
  <c r="M36" i="2"/>
  <c r="L36" i="2"/>
  <c r="J36" i="2"/>
  <c r="M35" i="2"/>
  <c r="L35" i="2"/>
  <c r="J35" i="2"/>
  <c r="M34" i="2"/>
  <c r="L34" i="2"/>
  <c r="J34" i="2"/>
  <c r="M33" i="2"/>
  <c r="L33" i="2"/>
  <c r="J33" i="2"/>
  <c r="M32" i="2"/>
  <c r="L32" i="2"/>
  <c r="J32" i="2"/>
  <c r="M31" i="2"/>
  <c r="L31" i="2"/>
  <c r="J31" i="2"/>
  <c r="M30" i="2"/>
  <c r="L30" i="2"/>
  <c r="J30" i="2"/>
  <c r="M29" i="2"/>
  <c r="L29" i="2"/>
  <c r="J29" i="2"/>
  <c r="M28" i="2"/>
  <c r="L28" i="2"/>
  <c r="J28" i="2"/>
  <c r="M27" i="2"/>
  <c r="L27" i="2"/>
  <c r="J27" i="2"/>
  <c r="M26" i="2"/>
  <c r="L26" i="2"/>
  <c r="J26" i="2"/>
  <c r="M25" i="2"/>
  <c r="L25" i="2"/>
  <c r="J25" i="2"/>
  <c r="M24" i="2"/>
  <c r="L24" i="2"/>
  <c r="J24" i="2"/>
  <c r="M23" i="2"/>
  <c r="L23" i="2"/>
  <c r="J23" i="2"/>
  <c r="M22" i="2"/>
  <c r="L22" i="2"/>
  <c r="J22" i="2"/>
  <c r="M21" i="2"/>
  <c r="L21" i="2"/>
  <c r="J21" i="2"/>
  <c r="M20" i="2"/>
  <c r="L20" i="2"/>
  <c r="J20" i="2"/>
  <c r="M19" i="2"/>
  <c r="L19" i="2"/>
  <c r="J19" i="2"/>
  <c r="M18" i="2"/>
  <c r="L18" i="2"/>
  <c r="J18" i="2"/>
  <c r="M17" i="2"/>
  <c r="L17" i="2"/>
  <c r="J17" i="2"/>
  <c r="M16" i="2"/>
  <c r="L16" i="2"/>
  <c r="J16" i="2"/>
  <c r="M15" i="2"/>
  <c r="L15" i="2"/>
  <c r="J15" i="2"/>
  <c r="M14" i="2"/>
  <c r="L14" i="2"/>
  <c r="J14" i="2"/>
  <c r="M13" i="2"/>
  <c r="L13" i="2"/>
  <c r="J13" i="2"/>
  <c r="M12" i="2"/>
  <c r="L12" i="2"/>
  <c r="J12" i="2"/>
  <c r="M11" i="2"/>
  <c r="L11" i="2"/>
  <c r="J11" i="2"/>
  <c r="M10" i="2"/>
  <c r="L10" i="2"/>
  <c r="J10" i="2"/>
  <c r="M9" i="2"/>
  <c r="L9" i="2"/>
  <c r="J9" i="2"/>
  <c r="M8" i="2"/>
  <c r="L8" i="2"/>
  <c r="J8" i="2"/>
  <c r="M7" i="2"/>
  <c r="L7" i="2"/>
  <c r="J7" i="2"/>
  <c r="M6" i="2"/>
  <c r="L6" i="2"/>
  <c r="J6" i="2"/>
  <c r="M5" i="2"/>
  <c r="L5" i="2"/>
  <c r="J5" i="2"/>
  <c r="M4" i="2"/>
  <c r="L4" i="2"/>
  <c r="J4" i="2"/>
  <c r="M3" i="2"/>
  <c r="L3" i="2"/>
  <c r="J3" i="2"/>
</calcChain>
</file>

<file path=xl/sharedStrings.xml><?xml version="1.0" encoding="utf-8"?>
<sst xmlns="http://schemas.openxmlformats.org/spreadsheetml/2006/main" count="575" uniqueCount="189">
  <si>
    <t>2018年东坡区公开考核招聘卫生类高层次和紧缺专业技术人才考核总成绩及排名表（一）</t>
  </si>
  <si>
    <t>序号</t>
  </si>
  <si>
    <t>招聘单位</t>
  </si>
  <si>
    <t>招聘名额</t>
  </si>
  <si>
    <t>姓 名</t>
  </si>
  <si>
    <t>性别</t>
  </si>
  <si>
    <t>岗位名称</t>
  </si>
  <si>
    <t>岗位代码</t>
  </si>
  <si>
    <t>考核通知书编号</t>
  </si>
  <si>
    <t>理论考试（30%）</t>
  </si>
  <si>
    <t>病例书写（15%）</t>
  </si>
  <si>
    <t>专家提问（25%）</t>
  </si>
  <si>
    <t>面试成绩（30%）</t>
  </si>
  <si>
    <t>考核总成绩</t>
  </si>
  <si>
    <t>排名</t>
  </si>
  <si>
    <t>备注</t>
  </si>
  <si>
    <t>东坡区人民医院（眉山市中医院）</t>
  </si>
  <si>
    <t>1</t>
  </si>
  <si>
    <t>冯驰</t>
  </si>
  <si>
    <t>男</t>
  </si>
  <si>
    <t>技术人员</t>
  </si>
  <si>
    <t>201901</t>
  </si>
  <si>
    <t>30</t>
  </si>
  <si>
    <t>15</t>
  </si>
  <si>
    <t>23.75</t>
  </si>
  <si>
    <t>王汝亚</t>
  </si>
  <si>
    <t>201902</t>
  </si>
  <si>
    <t>12</t>
  </si>
  <si>
    <t>22.25</t>
  </si>
  <si>
    <t>2</t>
  </si>
  <si>
    <t>张国柱</t>
  </si>
  <si>
    <t>201903</t>
  </si>
  <si>
    <t>14</t>
  </si>
  <si>
    <t>23</t>
  </si>
  <si>
    <t>梁敏</t>
  </si>
  <si>
    <t>201904</t>
  </si>
  <si>
    <t>22.5</t>
  </si>
  <si>
    <t>尚亚楠</t>
  </si>
  <si>
    <t>201905</t>
  </si>
  <si>
    <t>唐虎</t>
  </si>
  <si>
    <t>201906</t>
  </si>
  <si>
    <t>23.25</t>
  </si>
  <si>
    <t>白林</t>
  </si>
  <si>
    <t>201907</t>
  </si>
  <si>
    <t>29</t>
  </si>
  <si>
    <t>孙俊杰</t>
  </si>
  <si>
    <t>201908</t>
  </si>
  <si>
    <t>28</t>
  </si>
  <si>
    <t>13</t>
  </si>
  <si>
    <t>2018年东坡区公开考核招聘卫生类高层次和紧缺专业技术人才考核总成绩及排名表（二）</t>
  </si>
  <si>
    <t>笔试成绩</t>
  </si>
  <si>
    <t>笔试折合成绩（50%）</t>
  </si>
  <si>
    <t>面试成绩</t>
  </si>
  <si>
    <t>面试折合成绩（50%）</t>
  </si>
  <si>
    <t>东坡区松江中心卫生院</t>
  </si>
  <si>
    <t>杨莉</t>
  </si>
  <si>
    <t>女</t>
  </si>
  <si>
    <t>第一笔试室   临床33人</t>
  </si>
  <si>
    <t>王华清</t>
  </si>
  <si>
    <t>邹晓梅</t>
  </si>
  <si>
    <t>郑险峰</t>
  </si>
  <si>
    <t>东坡区白马镇卫生院</t>
  </si>
  <si>
    <t>刘金果</t>
  </si>
  <si>
    <t>陈雪莲</t>
  </si>
  <si>
    <t>东坡区象耳中心卫生院</t>
  </si>
  <si>
    <t>邓雪梅</t>
  </si>
  <si>
    <t>岳李杰</t>
  </si>
  <si>
    <t>贾英</t>
  </si>
  <si>
    <t>吴绪波</t>
  </si>
  <si>
    <t>刘淑英</t>
  </si>
  <si>
    <t>缺考</t>
  </si>
  <si>
    <t>刘辛颖</t>
  </si>
  <si>
    <t>谭小英</t>
  </si>
  <si>
    <t>东坡区思蒙中心卫生院</t>
  </si>
  <si>
    <t>张静</t>
  </si>
  <si>
    <t>陈小英</t>
  </si>
  <si>
    <t>东坡区修文中心卫生院</t>
  </si>
  <si>
    <t>刘威</t>
  </si>
  <si>
    <t>黄霞</t>
  </si>
  <si>
    <t>东坡区崇仁镇卫生院</t>
  </si>
  <si>
    <t>杨阳</t>
  </si>
  <si>
    <t>刘征宏</t>
  </si>
  <si>
    <t>东坡区多悦中心卫生院</t>
  </si>
  <si>
    <t>卓文秀</t>
  </si>
  <si>
    <t>毛彦霖</t>
  </si>
  <si>
    <t>东坡区尚义中心卫生院</t>
  </si>
  <si>
    <t>罗郦萧</t>
  </si>
  <si>
    <t>黄华</t>
  </si>
  <si>
    <t>罗晓兰</t>
  </si>
  <si>
    <t>李钇</t>
  </si>
  <si>
    <t>田克莉</t>
  </si>
  <si>
    <t>张建</t>
  </si>
  <si>
    <t>东坡区太和中心卫生院</t>
  </si>
  <si>
    <t>王艺超</t>
  </si>
  <si>
    <t>王静</t>
  </si>
  <si>
    <t>管丽红</t>
  </si>
  <si>
    <t>宋诗瑶</t>
  </si>
  <si>
    <t>罗 珊</t>
  </si>
  <si>
    <t>张婧</t>
  </si>
  <si>
    <t>沈会</t>
  </si>
  <si>
    <t>宋玉洁</t>
  </si>
  <si>
    <t>东坡区悦兴镇卫生院</t>
  </si>
  <si>
    <t>肖问江</t>
  </si>
  <si>
    <t>东坡区崇礼中心卫生院</t>
  </si>
  <si>
    <t>李冬梅</t>
  </si>
  <si>
    <t>袁鲱</t>
  </si>
  <si>
    <t>杨璐瑜</t>
  </si>
  <si>
    <t>张洁</t>
  </si>
  <si>
    <t>肖亦然</t>
  </si>
  <si>
    <t>徐雨萌</t>
  </si>
  <si>
    <t>王琼艺</t>
  </si>
  <si>
    <t>韩庚</t>
  </si>
  <si>
    <t>袁梦婷</t>
  </si>
  <si>
    <t>东坡区土地乡卫生院</t>
  </si>
  <si>
    <t>何吉</t>
  </si>
  <si>
    <t>刘琴</t>
  </si>
  <si>
    <t>李磊</t>
  </si>
  <si>
    <t>李鑫</t>
  </si>
  <si>
    <t>游欢</t>
  </si>
  <si>
    <t>刘美均</t>
  </si>
  <si>
    <t>东坡区复盛乡卫生院</t>
  </si>
  <si>
    <t>赖敏</t>
  </si>
  <si>
    <t>胡 牒</t>
  </si>
  <si>
    <t>杨华银</t>
  </si>
  <si>
    <t>朱建华</t>
  </si>
  <si>
    <t>熊启勇</t>
  </si>
  <si>
    <t>东坡区三苏镇卫生院</t>
  </si>
  <si>
    <t>李亮艳</t>
  </si>
  <si>
    <t>黄艳玲</t>
  </si>
  <si>
    <t>宋敏</t>
  </si>
  <si>
    <t>东坡区广济乡卫生院</t>
  </si>
  <si>
    <t>高叶</t>
  </si>
  <si>
    <t>宋思容</t>
  </si>
  <si>
    <t>陈军</t>
  </si>
  <si>
    <t>马志刚</t>
  </si>
  <si>
    <t>向万勇</t>
  </si>
  <si>
    <t>岳浩郎</t>
  </si>
  <si>
    <t>东坡区秦家镇卫生院</t>
  </si>
  <si>
    <t>邹相春</t>
  </si>
  <si>
    <t>张兴会</t>
  </si>
  <si>
    <t>龚余乐</t>
  </si>
  <si>
    <t>朱清勇</t>
  </si>
  <si>
    <t>王陈刚</t>
  </si>
  <si>
    <t>张德华</t>
  </si>
  <si>
    <t>刘永利</t>
  </si>
  <si>
    <t>周 平</t>
  </si>
  <si>
    <t>刘燕</t>
  </si>
  <si>
    <t>王晓东</t>
  </si>
  <si>
    <t>东坡区盘鳌中心卫生院</t>
  </si>
  <si>
    <t>邹长永</t>
  </si>
  <si>
    <t>陈峰</t>
  </si>
  <si>
    <t>赵为侨</t>
  </si>
  <si>
    <t>李佳</t>
  </si>
  <si>
    <t>马瑞</t>
  </si>
  <si>
    <t>张希茂</t>
  </si>
  <si>
    <t>程皓飞</t>
  </si>
  <si>
    <t>易卫英</t>
  </si>
  <si>
    <t>张雪林</t>
  </si>
  <si>
    <t>苟维旭</t>
  </si>
  <si>
    <t>6</t>
  </si>
  <si>
    <t>肖凤</t>
  </si>
  <si>
    <t>7</t>
  </si>
  <si>
    <t>东坡区永寿中心卫生院</t>
  </si>
  <si>
    <t>潘勇</t>
  </si>
  <si>
    <t>张人丹</t>
  </si>
  <si>
    <t>黄静茜</t>
  </si>
  <si>
    <t>汪勤</t>
  </si>
  <si>
    <t>陈利群</t>
  </si>
  <si>
    <t>王雨潇</t>
  </si>
  <si>
    <t>张平良</t>
  </si>
  <si>
    <t>黄先兆</t>
  </si>
  <si>
    <t>阚代建</t>
  </si>
  <si>
    <t>未面试</t>
  </si>
  <si>
    <t>宋洪</t>
  </si>
  <si>
    <t>东坡区柳圣乡卫生院</t>
  </si>
  <si>
    <t>穆秋宏</t>
  </si>
  <si>
    <t>东坡区金花乡卫生院</t>
  </si>
  <si>
    <t>邱桦</t>
  </si>
  <si>
    <t>张雨晨</t>
  </si>
  <si>
    <t>叶娟</t>
  </si>
  <si>
    <t>帅佶君</t>
  </si>
  <si>
    <t>宋言</t>
  </si>
  <si>
    <t>陈静</t>
  </si>
  <si>
    <t>东坡区金花卫生院</t>
  </si>
  <si>
    <t>汪 丽</t>
  </si>
  <si>
    <t>李莉</t>
  </si>
  <si>
    <t>祝杨</t>
  </si>
  <si>
    <t>郑珍</t>
  </si>
  <si>
    <t>马继瑶</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</si>
</sst>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1"/>
      <color rgb="FFFF0000"/>
      <name val="宋体"/>
      <charset val="134"/>
      <scheme val="minor"/>
    </font>
    <font>
      <sz val="11"/>
      <name val="宋体"/>
      <charset val="134"/>
      <scheme val="minor"/>
    </font>
    <font>
      <b/>
      <sz val="18"/>
      <name val="宋体"/>
      <charset val="134"/>
    </font>
    <font>
      <b/>
      <sz val="11"/>
      <name val="宋体"/>
      <charset val="134"/>
      <scheme val="minor"/>
    </font>
    <font>
      <b/>
      <sz val="11"/>
      <name val="仿宋"/>
      <charset val="134"/>
    </font>
    <font>
      <sz val="11"/>
      <name val="仿宋"/>
      <charset val="134"/>
    </font>
    <font>
      <sz val="11"/>
      <name val="仿宋_GB2312"/>
      <charset val="134"/>
    </font>
    <font>
      <b/>
      <sz val="11"/>
      <color theme="1"/>
      <name val="仿宋"/>
      <charset val="134"/>
    </font>
    <font>
      <sz val="12"/>
      <color theme="1"/>
      <name val="宋体"/>
      <charset val="134"/>
      <scheme val="minor"/>
    </font>
    <font>
      <b/>
      <sz val="12"/>
      <name val="宋体"/>
      <charset val="134"/>
      <scheme val="minor"/>
    </font>
    <font>
      <b/>
      <sz val="12"/>
      <name val="仿宋"/>
      <charset val="134"/>
    </font>
    <font>
      <b/>
      <sz val="12"/>
      <color theme="1"/>
      <name val="仿宋"/>
      <charset val="134"/>
    </font>
    <font>
      <sz val="11"/>
      <color theme="1"/>
      <name val="宋体"/>
      <charset val="134"/>
      <scheme val="minor"/>
    </font>
    <font>
      <sz val="12"/>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4" fillId="0" borderId="0"/>
    <xf numFmtId="0" fontId="13" fillId="0" borderId="0">
      <alignment vertical="center"/>
    </xf>
  </cellStyleXfs>
  <cellXfs count="34">
    <xf numFmtId="0" fontId="0" fillId="0" borderId="0" xfId="0">
      <alignment vertical="center"/>
    </xf>
    <xf numFmtId="0" fontId="0" fillId="0" borderId="0" xfId="0" applyAlignment="1">
      <alignment vertical="center" wrapText="1"/>
    </xf>
    <xf numFmtId="0" fontId="1" fillId="0" borderId="0" xfId="0" applyFont="1">
      <alignment vertical="center"/>
    </xf>
    <xf numFmtId="0" fontId="1" fillId="2" borderId="0" xfId="0" applyFont="1" applyFill="1" applyBorder="1">
      <alignment vertical="center"/>
    </xf>
    <xf numFmtId="0" fontId="0" fillId="2" borderId="0" xfId="0" applyFont="1" applyFill="1" applyBorder="1">
      <alignment vertical="center"/>
    </xf>
    <xf numFmtId="0" fontId="0" fillId="0" borderId="0" xfId="0" applyFont="1">
      <alignment vertical="center"/>
    </xf>
    <xf numFmtId="0" fontId="2" fillId="0" borderId="0" xfId="0" applyFont="1">
      <alignment vertical="center"/>
    </xf>
    <xf numFmtId="0" fontId="0" fillId="2" borderId="0" xfId="0" applyFont="1" applyFill="1">
      <alignment vertical="center"/>
    </xf>
    <xf numFmtId="0" fontId="2" fillId="0" borderId="0" xfId="0" applyFont="1" applyAlignment="1">
      <alignment horizontal="center" vertical="center"/>
    </xf>
    <xf numFmtId="0" fontId="4" fillId="0" borderId="2" xfId="0" applyFont="1" applyBorder="1" applyAlignment="1">
      <alignment horizontal="center" vertical="center" wrapText="1"/>
    </xf>
    <xf numFmtId="49" fontId="5" fillId="2" borderId="2" xfId="2" applyNumberFormat="1" applyFont="1" applyFill="1" applyBorder="1" applyAlignment="1">
      <alignment horizontal="center" vertical="center" shrinkToFit="1"/>
    </xf>
    <xf numFmtId="49" fontId="5" fillId="2" borderId="2" xfId="2" applyNumberFormat="1" applyFont="1" applyFill="1" applyBorder="1" applyAlignment="1">
      <alignment horizontal="center" vertical="center" wrapText="1"/>
    </xf>
    <xf numFmtId="0" fontId="2" fillId="0" borderId="2" xfId="0" applyFont="1" applyBorder="1" applyAlignment="1">
      <alignment horizontal="center" vertical="center" wrapText="1"/>
    </xf>
    <xf numFmtId="49" fontId="6" fillId="2" borderId="2" xfId="2" applyNumberFormat="1" applyFont="1" applyFill="1" applyBorder="1" applyAlignment="1">
      <alignment horizontal="center" vertical="center" shrinkToFit="1"/>
    </xf>
    <xf numFmtId="0" fontId="7" fillId="0" borderId="2" xfId="2" applyFont="1" applyFill="1" applyBorder="1" applyAlignment="1">
      <alignment horizontal="center" vertical="center" wrapText="1"/>
    </xf>
    <xf numFmtId="49" fontId="6" fillId="2" borderId="2"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0" fontId="2" fillId="0" borderId="2" xfId="0" applyFont="1" applyBorder="1" applyAlignment="1">
      <alignment horizontal="center" vertical="center"/>
    </xf>
    <xf numFmtId="49" fontId="8" fillId="2" borderId="2" xfId="2" applyNumberFormat="1" applyFont="1" applyFill="1" applyBorder="1" applyAlignment="1">
      <alignment horizontal="center" vertical="center" wrapText="1"/>
    </xf>
    <xf numFmtId="0" fontId="2" fillId="2" borderId="2" xfId="0" applyFont="1" applyFill="1" applyBorder="1">
      <alignment vertical="center"/>
    </xf>
    <xf numFmtId="0" fontId="7" fillId="2" borderId="2" xfId="2" applyFont="1" applyFill="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10" fillId="0" borderId="2" xfId="0" applyFont="1" applyBorder="1" applyAlignment="1">
      <alignment horizontal="center" vertical="center" wrapText="1"/>
    </xf>
    <xf numFmtId="49" fontId="11" fillId="2" borderId="2"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49" fontId="12" fillId="2" borderId="2" xfId="2" applyNumberFormat="1" applyFont="1" applyFill="1" applyBorder="1" applyAlignment="1">
      <alignment horizontal="center" vertical="center" wrapText="1"/>
    </xf>
    <xf numFmtId="0" fontId="6" fillId="0" borderId="2" xfId="0" applyFont="1" applyBorder="1" applyAlignment="1">
      <alignment horizontal="center" vertical="center"/>
    </xf>
    <xf numFmtId="0" fontId="3" fillId="0" borderId="1" xfId="0" applyFont="1" applyBorder="1" applyAlignment="1">
      <alignment horizontal="center" vertical="center"/>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cellXfs>
  <cellStyles count="3">
    <cellStyle name="常规" xfId="0" builtinId="0"/>
    <cellStyle name="常规 12" xfId="1"/>
    <cellStyle name="常规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zoomScale="89" zoomScaleNormal="89" workbookViewId="0">
      <selection activeCell="R8" sqref="R8"/>
    </sheetView>
  </sheetViews>
  <sheetFormatPr defaultColWidth="9" defaultRowHeight="13.5"/>
  <cols>
    <col min="1" max="1" width="5.75" style="6" customWidth="1"/>
    <col min="2" max="2" width="17.875" style="6" customWidth="1"/>
    <col min="3" max="3" width="6.625" style="6" customWidth="1"/>
    <col min="4" max="4" width="9.5" style="6" customWidth="1"/>
    <col min="5" max="5" width="6.375" style="6" customWidth="1"/>
    <col min="6" max="6" width="13.75" style="6" customWidth="1"/>
    <col min="7" max="7" width="15.125" style="6" customWidth="1"/>
    <col min="8" max="8" width="12.625" style="6" customWidth="1"/>
    <col min="9" max="9" width="10.5" style="8" customWidth="1"/>
    <col min="10" max="10" width="11.875" style="8" customWidth="1"/>
    <col min="11" max="11" width="10.5" style="8" customWidth="1"/>
    <col min="12" max="12" width="9.5" style="8" customWidth="1"/>
    <col min="13" max="13" width="9" style="8" customWidth="1"/>
    <col min="14" max="14" width="10.375" style="8" customWidth="1"/>
    <col min="15" max="15" width="6.375" style="8" customWidth="1"/>
    <col min="16" max="16" width="3.375" customWidth="1"/>
  </cols>
  <sheetData>
    <row r="1" spans="1:15" ht="48.95" customHeight="1">
      <c r="A1" s="30" t="s">
        <v>0</v>
      </c>
      <c r="B1" s="30"/>
      <c r="C1" s="30"/>
      <c r="D1" s="30"/>
      <c r="E1" s="30"/>
      <c r="F1" s="30"/>
      <c r="G1" s="30"/>
      <c r="H1" s="30"/>
      <c r="I1" s="30"/>
      <c r="J1" s="30"/>
      <c r="K1" s="30"/>
      <c r="L1" s="30"/>
      <c r="M1" s="30"/>
      <c r="N1" s="30"/>
      <c r="O1" s="30"/>
    </row>
    <row r="2" spans="1:15" s="21" customFormat="1" ht="56.1" customHeight="1">
      <c r="A2" s="23" t="s">
        <v>1</v>
      </c>
      <c r="B2" s="24" t="s">
        <v>2</v>
      </c>
      <c r="C2" s="24" t="s">
        <v>3</v>
      </c>
      <c r="D2" s="24" t="s">
        <v>4</v>
      </c>
      <c r="E2" s="24" t="s">
        <v>5</v>
      </c>
      <c r="F2" s="24" t="s">
        <v>6</v>
      </c>
      <c r="G2" s="24" t="s">
        <v>7</v>
      </c>
      <c r="H2" s="24" t="s">
        <v>8</v>
      </c>
      <c r="I2" s="27" t="s">
        <v>9</v>
      </c>
      <c r="J2" s="27" t="s">
        <v>10</v>
      </c>
      <c r="K2" s="27" t="s">
        <v>11</v>
      </c>
      <c r="L2" s="24" t="s">
        <v>12</v>
      </c>
      <c r="M2" s="28" t="s">
        <v>13</v>
      </c>
      <c r="N2" s="24" t="s">
        <v>14</v>
      </c>
      <c r="O2" s="24" t="s">
        <v>15</v>
      </c>
    </row>
    <row r="3" spans="1:15" s="22" customFormat="1" ht="38.1" customHeight="1">
      <c r="A3" s="12">
        <v>1</v>
      </c>
      <c r="B3" s="15" t="s">
        <v>16</v>
      </c>
      <c r="C3" s="15" t="s">
        <v>17</v>
      </c>
      <c r="D3" s="25" t="s">
        <v>18</v>
      </c>
      <c r="E3" s="15" t="s">
        <v>19</v>
      </c>
      <c r="F3" s="15" t="s">
        <v>20</v>
      </c>
      <c r="G3" s="26">
        <v>201803014</v>
      </c>
      <c r="H3" s="15" t="s">
        <v>21</v>
      </c>
      <c r="I3" s="15" t="s">
        <v>22</v>
      </c>
      <c r="J3" s="15" t="s">
        <v>23</v>
      </c>
      <c r="K3" s="15" t="s">
        <v>24</v>
      </c>
      <c r="L3" s="29">
        <v>28.4</v>
      </c>
      <c r="M3" s="17">
        <v>97.15</v>
      </c>
      <c r="N3" s="15" t="s">
        <v>17</v>
      </c>
      <c r="O3" s="15"/>
    </row>
    <row r="4" spans="1:15" s="22" customFormat="1" ht="38.1" customHeight="1">
      <c r="A4" s="12">
        <v>2</v>
      </c>
      <c r="B4" s="15" t="s">
        <v>16</v>
      </c>
      <c r="C4" s="15" t="s">
        <v>17</v>
      </c>
      <c r="D4" s="25" t="s">
        <v>25</v>
      </c>
      <c r="E4" s="15" t="s">
        <v>19</v>
      </c>
      <c r="F4" s="15" t="s">
        <v>20</v>
      </c>
      <c r="G4" s="26">
        <v>201803015</v>
      </c>
      <c r="H4" s="15" t="s">
        <v>26</v>
      </c>
      <c r="I4" s="15" t="s">
        <v>22</v>
      </c>
      <c r="J4" s="15" t="s">
        <v>27</v>
      </c>
      <c r="K4" s="15" t="s">
        <v>28</v>
      </c>
      <c r="L4" s="29">
        <v>26.6</v>
      </c>
      <c r="M4" s="17">
        <v>90.85</v>
      </c>
      <c r="N4" s="15" t="s">
        <v>17</v>
      </c>
      <c r="O4" s="15"/>
    </row>
    <row r="5" spans="1:15" s="22" customFormat="1" ht="38.1" customHeight="1">
      <c r="A5" s="12">
        <v>3</v>
      </c>
      <c r="B5" s="15" t="s">
        <v>16</v>
      </c>
      <c r="C5" s="15" t="s">
        <v>29</v>
      </c>
      <c r="D5" s="25" t="s">
        <v>30</v>
      </c>
      <c r="E5" s="15" t="s">
        <v>19</v>
      </c>
      <c r="F5" s="15" t="s">
        <v>20</v>
      </c>
      <c r="G5" s="26">
        <v>201803016</v>
      </c>
      <c r="H5" s="15" t="s">
        <v>31</v>
      </c>
      <c r="I5" s="15" t="s">
        <v>22</v>
      </c>
      <c r="J5" s="15" t="s">
        <v>32</v>
      </c>
      <c r="K5" s="15" t="s">
        <v>33</v>
      </c>
      <c r="L5" s="29">
        <v>27.2</v>
      </c>
      <c r="M5" s="17">
        <v>94.2</v>
      </c>
      <c r="N5" s="15" t="s">
        <v>17</v>
      </c>
      <c r="O5" s="15"/>
    </row>
    <row r="6" spans="1:15" s="22" customFormat="1" ht="38.1" customHeight="1">
      <c r="A6" s="12">
        <v>4</v>
      </c>
      <c r="B6" s="15" t="s">
        <v>16</v>
      </c>
      <c r="C6" s="15" t="s">
        <v>29</v>
      </c>
      <c r="D6" s="25" t="s">
        <v>34</v>
      </c>
      <c r="E6" s="15" t="s">
        <v>19</v>
      </c>
      <c r="F6" s="15" t="s">
        <v>20</v>
      </c>
      <c r="G6" s="26">
        <v>201803016</v>
      </c>
      <c r="H6" s="15" t="s">
        <v>35</v>
      </c>
      <c r="I6" s="15" t="s">
        <v>22</v>
      </c>
      <c r="J6" s="15" t="s">
        <v>23</v>
      </c>
      <c r="K6" s="15" t="s">
        <v>36</v>
      </c>
      <c r="L6" s="29">
        <v>26.4</v>
      </c>
      <c r="M6" s="17">
        <v>93.9</v>
      </c>
      <c r="N6" s="15" t="s">
        <v>29</v>
      </c>
      <c r="O6" s="15"/>
    </row>
    <row r="7" spans="1:15" s="22" customFormat="1" ht="38.1" customHeight="1">
      <c r="A7" s="12">
        <v>5</v>
      </c>
      <c r="B7" s="15" t="s">
        <v>16</v>
      </c>
      <c r="C7" s="15" t="s">
        <v>17</v>
      </c>
      <c r="D7" s="25" t="s">
        <v>37</v>
      </c>
      <c r="E7" s="15" t="s">
        <v>19</v>
      </c>
      <c r="F7" s="15" t="s">
        <v>20</v>
      </c>
      <c r="G7" s="26">
        <v>201803017</v>
      </c>
      <c r="H7" s="15" t="s">
        <v>38</v>
      </c>
      <c r="I7" s="15" t="s">
        <v>22</v>
      </c>
      <c r="J7" s="15" t="s">
        <v>27</v>
      </c>
      <c r="K7" s="15" t="s">
        <v>33</v>
      </c>
      <c r="L7" s="29">
        <v>28.4</v>
      </c>
      <c r="M7" s="17">
        <v>93.4</v>
      </c>
      <c r="N7" s="15" t="s">
        <v>17</v>
      </c>
      <c r="O7" s="15"/>
    </row>
    <row r="8" spans="1:15" s="22" customFormat="1" ht="38.1" customHeight="1">
      <c r="A8" s="12">
        <v>6</v>
      </c>
      <c r="B8" s="15" t="s">
        <v>16</v>
      </c>
      <c r="C8" s="15" t="s">
        <v>17</v>
      </c>
      <c r="D8" s="25" t="s">
        <v>39</v>
      </c>
      <c r="E8" s="15" t="s">
        <v>19</v>
      </c>
      <c r="F8" s="15" t="s">
        <v>20</v>
      </c>
      <c r="G8" s="26">
        <v>201803018</v>
      </c>
      <c r="H8" s="15" t="s">
        <v>40</v>
      </c>
      <c r="I8" s="15" t="s">
        <v>22</v>
      </c>
      <c r="J8" s="15" t="s">
        <v>23</v>
      </c>
      <c r="K8" s="15" t="s">
        <v>41</v>
      </c>
      <c r="L8" s="29">
        <v>28</v>
      </c>
      <c r="M8" s="17">
        <v>96.25</v>
      </c>
      <c r="N8" s="15" t="s">
        <v>17</v>
      </c>
      <c r="O8" s="15"/>
    </row>
    <row r="9" spans="1:15" s="22" customFormat="1" ht="38.1" customHeight="1">
      <c r="A9" s="12">
        <v>7</v>
      </c>
      <c r="B9" s="15" t="s">
        <v>16</v>
      </c>
      <c r="C9" s="15" t="s">
        <v>17</v>
      </c>
      <c r="D9" s="25" t="s">
        <v>42</v>
      </c>
      <c r="E9" s="15" t="s">
        <v>19</v>
      </c>
      <c r="F9" s="15" t="s">
        <v>20</v>
      </c>
      <c r="G9" s="26">
        <v>201803019</v>
      </c>
      <c r="H9" s="15" t="s">
        <v>43</v>
      </c>
      <c r="I9" s="15" t="s">
        <v>44</v>
      </c>
      <c r="J9" s="15" t="s">
        <v>23</v>
      </c>
      <c r="K9" s="15" t="s">
        <v>41</v>
      </c>
      <c r="L9" s="29">
        <v>27.4</v>
      </c>
      <c r="M9" s="17">
        <v>94.65</v>
      </c>
      <c r="N9" s="15" t="s">
        <v>17</v>
      </c>
      <c r="O9" s="15"/>
    </row>
    <row r="10" spans="1:15" s="22" customFormat="1" ht="38.1" customHeight="1">
      <c r="A10" s="12">
        <v>8</v>
      </c>
      <c r="B10" s="15" t="s">
        <v>16</v>
      </c>
      <c r="C10" s="15" t="s">
        <v>17</v>
      </c>
      <c r="D10" s="25" t="s">
        <v>45</v>
      </c>
      <c r="E10" s="15" t="s">
        <v>19</v>
      </c>
      <c r="F10" s="15" t="s">
        <v>20</v>
      </c>
      <c r="G10" s="26">
        <v>201803020</v>
      </c>
      <c r="H10" s="15" t="s">
        <v>46</v>
      </c>
      <c r="I10" s="15" t="s">
        <v>47</v>
      </c>
      <c r="J10" s="15" t="s">
        <v>48</v>
      </c>
      <c r="K10" s="15" t="s">
        <v>33</v>
      </c>
      <c r="L10" s="29">
        <v>26.6</v>
      </c>
      <c r="M10" s="17">
        <v>90.6</v>
      </c>
      <c r="N10" s="15" t="s">
        <v>17</v>
      </c>
      <c r="O10" s="15"/>
    </row>
  </sheetData>
  <mergeCells count="1">
    <mergeCell ref="A1:O1"/>
  </mergeCells>
  <phoneticPr fontId="15" type="noConversion"/>
  <pageMargins left="0.51180555555555596" right="0.27500000000000002" top="0.74791666666666701" bottom="0.74791666666666701" header="0.31388888888888899" footer="0.31388888888888899"/>
  <pageSetup paperSize="9" scale="9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0"/>
  <sheetViews>
    <sheetView tabSelected="1" workbookViewId="0">
      <selection activeCell="Q6" sqref="Q6"/>
    </sheetView>
  </sheetViews>
  <sheetFormatPr defaultColWidth="9" defaultRowHeight="13.5"/>
  <cols>
    <col min="1" max="1" width="5.75" style="6" customWidth="1"/>
    <col min="2" max="2" width="22.75" style="6" customWidth="1"/>
    <col min="3" max="3" width="6.25" style="6" customWidth="1"/>
    <col min="4" max="4" width="9" style="6" customWidth="1"/>
    <col min="5" max="5" width="6.375" style="6" customWidth="1"/>
    <col min="6" max="6" width="12.625" style="6" customWidth="1"/>
    <col min="7" max="7" width="12.375" style="6" customWidth="1"/>
    <col min="8" max="8" width="10.625" style="6" customWidth="1"/>
    <col min="9" max="9" width="6.875" style="8" customWidth="1"/>
    <col min="10" max="10" width="11.875" style="8" customWidth="1"/>
    <col min="11" max="11" width="6.375" style="8" customWidth="1"/>
    <col min="12" max="12" width="11.875" style="8" customWidth="1"/>
    <col min="13" max="13" width="9" style="8" customWidth="1"/>
    <col min="14" max="14" width="10.125" style="8" customWidth="1"/>
    <col min="15" max="15" width="5.75" style="8" customWidth="1"/>
    <col min="16" max="16" width="9" hidden="1" customWidth="1"/>
  </cols>
  <sheetData>
    <row r="1" spans="1:16" ht="45" customHeight="1">
      <c r="A1" s="30" t="s">
        <v>49</v>
      </c>
      <c r="B1" s="30"/>
      <c r="C1" s="30"/>
      <c r="D1" s="30"/>
      <c r="E1" s="30"/>
      <c r="F1" s="30"/>
      <c r="G1" s="30"/>
      <c r="H1" s="30"/>
      <c r="I1" s="30"/>
      <c r="J1" s="30"/>
      <c r="K1" s="30"/>
      <c r="L1" s="30"/>
      <c r="M1" s="30"/>
      <c r="N1" s="30"/>
      <c r="O1" s="30"/>
    </row>
    <row r="2" spans="1:16" s="1" customFormat="1" ht="36" customHeight="1">
      <c r="A2" s="9" t="s">
        <v>1</v>
      </c>
      <c r="B2" s="10" t="s">
        <v>2</v>
      </c>
      <c r="C2" s="11" t="s">
        <v>3</v>
      </c>
      <c r="D2" s="11" t="s">
        <v>4</v>
      </c>
      <c r="E2" s="11" t="s">
        <v>5</v>
      </c>
      <c r="F2" s="11" t="s">
        <v>6</v>
      </c>
      <c r="G2" s="11" t="s">
        <v>7</v>
      </c>
      <c r="H2" s="11" t="s">
        <v>8</v>
      </c>
      <c r="I2" s="11" t="s">
        <v>50</v>
      </c>
      <c r="J2" s="11" t="s">
        <v>51</v>
      </c>
      <c r="K2" s="11" t="s">
        <v>52</v>
      </c>
      <c r="L2" s="11" t="s">
        <v>53</v>
      </c>
      <c r="M2" s="18" t="s">
        <v>13</v>
      </c>
      <c r="N2" s="18" t="s">
        <v>14</v>
      </c>
      <c r="O2" s="11" t="s">
        <v>15</v>
      </c>
    </row>
    <row r="3" spans="1:16" s="2" customFormat="1" ht="27.95" customHeight="1">
      <c r="A3" s="12">
        <v>1</v>
      </c>
      <c r="B3" s="13" t="s">
        <v>54</v>
      </c>
      <c r="C3" s="14">
        <v>3</v>
      </c>
      <c r="D3" s="15" t="s">
        <v>55</v>
      </c>
      <c r="E3" s="15" t="s">
        <v>56</v>
      </c>
      <c r="F3" s="15" t="s">
        <v>20</v>
      </c>
      <c r="G3" s="15">
        <v>201803030</v>
      </c>
      <c r="H3" s="15">
        <v>201914</v>
      </c>
      <c r="I3" s="15">
        <v>77</v>
      </c>
      <c r="J3" s="15">
        <f t="shared" ref="J3:J66" si="0">I3*0.5</f>
        <v>38.5</v>
      </c>
      <c r="K3" s="15">
        <v>75.8</v>
      </c>
      <c r="L3" s="15">
        <f t="shared" ref="L3:L66" si="1">K3*0.5</f>
        <v>37.9</v>
      </c>
      <c r="M3" s="15">
        <f t="shared" ref="M3:M66" si="2">J3+L3</f>
        <v>76.400000000000006</v>
      </c>
      <c r="N3" s="15">
        <v>1</v>
      </c>
      <c r="O3" s="15"/>
      <c r="P3" s="31" t="s">
        <v>57</v>
      </c>
    </row>
    <row r="4" spans="1:16" s="2" customFormat="1" ht="27.95" customHeight="1">
      <c r="A4" s="12">
        <v>2</v>
      </c>
      <c r="B4" s="13" t="s">
        <v>54</v>
      </c>
      <c r="C4" s="14">
        <v>3</v>
      </c>
      <c r="D4" s="15" t="s">
        <v>58</v>
      </c>
      <c r="E4" s="15" t="s">
        <v>19</v>
      </c>
      <c r="F4" s="15" t="s">
        <v>20</v>
      </c>
      <c r="G4" s="15">
        <v>201803032</v>
      </c>
      <c r="H4" s="15">
        <v>201916</v>
      </c>
      <c r="I4" s="15">
        <v>82</v>
      </c>
      <c r="J4" s="15">
        <f t="shared" si="0"/>
        <v>41</v>
      </c>
      <c r="K4" s="15">
        <v>87.6</v>
      </c>
      <c r="L4" s="15">
        <f t="shared" si="1"/>
        <v>43.8</v>
      </c>
      <c r="M4" s="15">
        <f t="shared" si="2"/>
        <v>84.8</v>
      </c>
      <c r="N4" s="15">
        <v>1</v>
      </c>
      <c r="O4" s="15"/>
      <c r="P4" s="32"/>
    </row>
    <row r="5" spans="1:16" s="2" customFormat="1" ht="27.95" customHeight="1">
      <c r="A5" s="12">
        <v>3</v>
      </c>
      <c r="B5" s="13" t="s">
        <v>54</v>
      </c>
      <c r="C5" s="14">
        <v>3</v>
      </c>
      <c r="D5" s="15" t="s">
        <v>59</v>
      </c>
      <c r="E5" s="15" t="s">
        <v>56</v>
      </c>
      <c r="F5" s="15" t="s">
        <v>20</v>
      </c>
      <c r="G5" s="15">
        <v>201803032</v>
      </c>
      <c r="H5" s="15">
        <v>201919</v>
      </c>
      <c r="I5" s="15">
        <v>61</v>
      </c>
      <c r="J5" s="15">
        <f t="shared" si="0"/>
        <v>30.5</v>
      </c>
      <c r="K5" s="15">
        <v>89</v>
      </c>
      <c r="L5" s="15">
        <f t="shared" si="1"/>
        <v>44.5</v>
      </c>
      <c r="M5" s="15">
        <f t="shared" si="2"/>
        <v>75</v>
      </c>
      <c r="N5" s="15">
        <v>2</v>
      </c>
      <c r="O5" s="15"/>
      <c r="P5" s="32"/>
    </row>
    <row r="6" spans="1:16" s="2" customFormat="1" ht="27.95" customHeight="1">
      <c r="A6" s="12">
        <v>4</v>
      </c>
      <c r="B6" s="13" t="s">
        <v>54</v>
      </c>
      <c r="C6" s="14">
        <v>3</v>
      </c>
      <c r="D6" s="15" t="s">
        <v>60</v>
      </c>
      <c r="E6" s="15" t="s">
        <v>19</v>
      </c>
      <c r="F6" s="15" t="s">
        <v>20</v>
      </c>
      <c r="G6" s="15">
        <v>201803032</v>
      </c>
      <c r="H6" s="15">
        <v>201915</v>
      </c>
      <c r="I6" s="15">
        <v>53</v>
      </c>
      <c r="J6" s="15">
        <f t="shared" si="0"/>
        <v>26.5</v>
      </c>
      <c r="K6" s="15">
        <v>82</v>
      </c>
      <c r="L6" s="15">
        <f t="shared" si="1"/>
        <v>41</v>
      </c>
      <c r="M6" s="15">
        <f t="shared" si="2"/>
        <v>67.5</v>
      </c>
      <c r="N6" s="15">
        <v>3</v>
      </c>
      <c r="O6" s="15"/>
      <c r="P6" s="32"/>
    </row>
    <row r="7" spans="1:16" s="3" customFormat="1" ht="27.95" customHeight="1">
      <c r="A7" s="12">
        <v>5</v>
      </c>
      <c r="B7" s="13" t="s">
        <v>61</v>
      </c>
      <c r="C7" s="14">
        <v>2</v>
      </c>
      <c r="D7" s="15" t="s">
        <v>62</v>
      </c>
      <c r="E7" s="15" t="s">
        <v>19</v>
      </c>
      <c r="F7" s="15" t="s">
        <v>20</v>
      </c>
      <c r="G7" s="15">
        <v>201803033</v>
      </c>
      <c r="H7" s="15">
        <v>201920</v>
      </c>
      <c r="I7" s="15">
        <v>61</v>
      </c>
      <c r="J7" s="15">
        <f t="shared" si="0"/>
        <v>30.5</v>
      </c>
      <c r="K7" s="15">
        <v>89.4</v>
      </c>
      <c r="L7" s="15">
        <f t="shared" si="1"/>
        <v>44.7</v>
      </c>
      <c r="M7" s="15">
        <f t="shared" si="2"/>
        <v>75.2</v>
      </c>
      <c r="N7" s="15">
        <v>1</v>
      </c>
      <c r="O7" s="15"/>
      <c r="P7" s="32"/>
    </row>
    <row r="8" spans="1:16" s="3" customFormat="1" ht="27.95" customHeight="1">
      <c r="A8" s="12">
        <v>6</v>
      </c>
      <c r="B8" s="13" t="s">
        <v>61</v>
      </c>
      <c r="C8" s="14">
        <v>1</v>
      </c>
      <c r="D8" s="15" t="s">
        <v>63</v>
      </c>
      <c r="E8" s="15" t="s">
        <v>56</v>
      </c>
      <c r="F8" s="15" t="s">
        <v>20</v>
      </c>
      <c r="G8" s="15">
        <v>201803034</v>
      </c>
      <c r="H8" s="15">
        <v>201921</v>
      </c>
      <c r="I8" s="15">
        <v>62</v>
      </c>
      <c r="J8" s="15">
        <f t="shared" si="0"/>
        <v>31</v>
      </c>
      <c r="K8" s="15">
        <v>86.6</v>
      </c>
      <c r="L8" s="15">
        <f t="shared" si="1"/>
        <v>43.3</v>
      </c>
      <c r="M8" s="15">
        <f t="shared" si="2"/>
        <v>74.3</v>
      </c>
      <c r="N8" s="15">
        <v>1</v>
      </c>
      <c r="O8" s="15"/>
      <c r="P8" s="32"/>
    </row>
    <row r="9" spans="1:16" s="3" customFormat="1" ht="27.95" customHeight="1">
      <c r="A9" s="12">
        <v>7</v>
      </c>
      <c r="B9" s="13" t="s">
        <v>64</v>
      </c>
      <c r="C9" s="14">
        <v>1</v>
      </c>
      <c r="D9" s="15" t="s">
        <v>65</v>
      </c>
      <c r="E9" s="15" t="s">
        <v>56</v>
      </c>
      <c r="F9" s="15" t="s">
        <v>20</v>
      </c>
      <c r="G9" s="15">
        <v>201803035</v>
      </c>
      <c r="H9" s="15">
        <v>201927</v>
      </c>
      <c r="I9" s="15">
        <v>67</v>
      </c>
      <c r="J9" s="15">
        <f t="shared" si="0"/>
        <v>33.5</v>
      </c>
      <c r="K9" s="15">
        <v>81.2</v>
      </c>
      <c r="L9" s="15">
        <f t="shared" si="1"/>
        <v>40.6</v>
      </c>
      <c r="M9" s="15">
        <f t="shared" si="2"/>
        <v>74.099999999999994</v>
      </c>
      <c r="N9" s="15">
        <v>1</v>
      </c>
      <c r="O9" s="15"/>
      <c r="P9" s="32"/>
    </row>
    <row r="10" spans="1:16" s="4" customFormat="1" ht="27.95" customHeight="1">
      <c r="A10" s="12">
        <v>8</v>
      </c>
      <c r="B10" s="13" t="s">
        <v>64</v>
      </c>
      <c r="C10" s="14">
        <v>1</v>
      </c>
      <c r="D10" s="15" t="s">
        <v>66</v>
      </c>
      <c r="E10" s="15" t="s">
        <v>19</v>
      </c>
      <c r="F10" s="15" t="s">
        <v>20</v>
      </c>
      <c r="G10" s="15">
        <v>201803035</v>
      </c>
      <c r="H10" s="15">
        <v>201922</v>
      </c>
      <c r="I10" s="15">
        <v>67</v>
      </c>
      <c r="J10" s="15">
        <f t="shared" si="0"/>
        <v>33.5</v>
      </c>
      <c r="K10" s="15">
        <v>79.599999999999994</v>
      </c>
      <c r="L10" s="15">
        <f t="shared" si="1"/>
        <v>39.799999999999997</v>
      </c>
      <c r="M10" s="15">
        <f t="shared" si="2"/>
        <v>73.3</v>
      </c>
      <c r="N10" s="15">
        <v>2</v>
      </c>
      <c r="O10" s="15"/>
      <c r="P10" s="32"/>
    </row>
    <row r="11" spans="1:16" s="4" customFormat="1" ht="27.95" customHeight="1">
      <c r="A11" s="12">
        <v>9</v>
      </c>
      <c r="B11" s="13" t="s">
        <v>64</v>
      </c>
      <c r="C11" s="14">
        <v>1</v>
      </c>
      <c r="D11" s="15" t="s">
        <v>67</v>
      </c>
      <c r="E11" s="15" t="s">
        <v>56</v>
      </c>
      <c r="F11" s="15" t="s">
        <v>20</v>
      </c>
      <c r="G11" s="15">
        <v>201803035</v>
      </c>
      <c r="H11" s="15">
        <v>201925</v>
      </c>
      <c r="I11" s="15">
        <v>62</v>
      </c>
      <c r="J11" s="15">
        <f t="shared" si="0"/>
        <v>31</v>
      </c>
      <c r="K11" s="15">
        <v>77</v>
      </c>
      <c r="L11" s="15">
        <f t="shared" si="1"/>
        <v>38.5</v>
      </c>
      <c r="M11" s="15">
        <f t="shared" si="2"/>
        <v>69.5</v>
      </c>
      <c r="N11" s="15">
        <v>3</v>
      </c>
      <c r="O11" s="15"/>
      <c r="P11" s="32"/>
    </row>
    <row r="12" spans="1:16" s="4" customFormat="1" ht="27.95" customHeight="1">
      <c r="A12" s="12">
        <v>10</v>
      </c>
      <c r="B12" s="13" t="s">
        <v>64</v>
      </c>
      <c r="C12" s="14">
        <v>1</v>
      </c>
      <c r="D12" s="15" t="s">
        <v>68</v>
      </c>
      <c r="E12" s="15" t="s">
        <v>19</v>
      </c>
      <c r="F12" s="15" t="s">
        <v>20</v>
      </c>
      <c r="G12" s="15">
        <v>201803035</v>
      </c>
      <c r="H12" s="15">
        <v>201924</v>
      </c>
      <c r="I12" s="15">
        <v>51</v>
      </c>
      <c r="J12" s="15">
        <f t="shared" si="0"/>
        <v>25.5</v>
      </c>
      <c r="K12" s="15">
        <v>78.599999999999994</v>
      </c>
      <c r="L12" s="15">
        <f t="shared" si="1"/>
        <v>39.299999999999997</v>
      </c>
      <c r="M12" s="15">
        <f t="shared" si="2"/>
        <v>64.8</v>
      </c>
      <c r="N12" s="15">
        <v>4</v>
      </c>
      <c r="O12" s="15"/>
      <c r="P12" s="32"/>
    </row>
    <row r="13" spans="1:16" s="4" customFormat="1" ht="27.95" customHeight="1">
      <c r="A13" s="12">
        <v>11</v>
      </c>
      <c r="B13" s="13" t="s">
        <v>64</v>
      </c>
      <c r="C13" s="14">
        <v>1</v>
      </c>
      <c r="D13" s="15" t="s">
        <v>69</v>
      </c>
      <c r="E13" s="15" t="s">
        <v>56</v>
      </c>
      <c r="F13" s="15" t="s">
        <v>20</v>
      </c>
      <c r="G13" s="15">
        <v>200183035</v>
      </c>
      <c r="H13" s="15">
        <v>201923</v>
      </c>
      <c r="I13" s="15"/>
      <c r="J13" s="15">
        <f t="shared" si="0"/>
        <v>0</v>
      </c>
      <c r="K13" s="15"/>
      <c r="L13" s="15">
        <f t="shared" si="1"/>
        <v>0</v>
      </c>
      <c r="M13" s="15">
        <f t="shared" si="2"/>
        <v>0</v>
      </c>
      <c r="N13" s="15"/>
      <c r="O13" s="15" t="s">
        <v>70</v>
      </c>
      <c r="P13" s="32"/>
    </row>
    <row r="14" spans="1:16" s="4" customFormat="1" ht="27.95" customHeight="1">
      <c r="A14" s="12">
        <v>12</v>
      </c>
      <c r="B14" s="13" t="s">
        <v>64</v>
      </c>
      <c r="C14" s="16" t="s">
        <v>17</v>
      </c>
      <c r="D14" s="15" t="s">
        <v>71</v>
      </c>
      <c r="E14" s="15" t="s">
        <v>56</v>
      </c>
      <c r="F14" s="15" t="s">
        <v>20</v>
      </c>
      <c r="G14" s="15">
        <v>201803037</v>
      </c>
      <c r="H14" s="15">
        <v>201932</v>
      </c>
      <c r="I14" s="15">
        <v>48</v>
      </c>
      <c r="J14" s="15">
        <f t="shared" si="0"/>
        <v>24</v>
      </c>
      <c r="K14" s="15">
        <v>90</v>
      </c>
      <c r="L14" s="15">
        <f t="shared" si="1"/>
        <v>45</v>
      </c>
      <c r="M14" s="15">
        <f t="shared" si="2"/>
        <v>69</v>
      </c>
      <c r="N14" s="15">
        <v>1</v>
      </c>
      <c r="O14" s="19"/>
      <c r="P14" s="32"/>
    </row>
    <row r="15" spans="1:16" s="4" customFormat="1" ht="27.95" customHeight="1">
      <c r="A15" s="12">
        <v>13</v>
      </c>
      <c r="B15" s="13" t="s">
        <v>64</v>
      </c>
      <c r="C15" s="16" t="s">
        <v>17</v>
      </c>
      <c r="D15" s="15" t="s">
        <v>72</v>
      </c>
      <c r="E15" s="15" t="s">
        <v>56</v>
      </c>
      <c r="F15" s="15" t="s">
        <v>20</v>
      </c>
      <c r="G15" s="15">
        <v>201803037</v>
      </c>
      <c r="H15" s="15">
        <v>201931</v>
      </c>
      <c r="I15" s="15"/>
      <c r="J15" s="15">
        <f t="shared" si="0"/>
        <v>0</v>
      </c>
      <c r="K15" s="15"/>
      <c r="L15" s="15">
        <f t="shared" si="1"/>
        <v>0</v>
      </c>
      <c r="M15" s="15">
        <f t="shared" si="2"/>
        <v>0</v>
      </c>
      <c r="N15" s="15"/>
      <c r="O15" s="15" t="s">
        <v>70</v>
      </c>
      <c r="P15" s="32"/>
    </row>
    <row r="16" spans="1:16" s="5" customFormat="1" ht="27.95" customHeight="1">
      <c r="A16" s="12">
        <v>14</v>
      </c>
      <c r="B16" s="13" t="s">
        <v>73</v>
      </c>
      <c r="C16" s="16" t="s">
        <v>29</v>
      </c>
      <c r="D16" s="15" t="s">
        <v>74</v>
      </c>
      <c r="E16" s="15" t="s">
        <v>19</v>
      </c>
      <c r="F16" s="15" t="s">
        <v>20</v>
      </c>
      <c r="G16" s="15">
        <v>201803038</v>
      </c>
      <c r="H16" s="15">
        <v>201933</v>
      </c>
      <c r="I16" s="15">
        <v>63</v>
      </c>
      <c r="J16" s="15">
        <f t="shared" si="0"/>
        <v>31.5</v>
      </c>
      <c r="K16" s="15">
        <v>86.2</v>
      </c>
      <c r="L16" s="15">
        <f t="shared" si="1"/>
        <v>43.1</v>
      </c>
      <c r="M16" s="15">
        <f t="shared" si="2"/>
        <v>74.599999999999994</v>
      </c>
      <c r="N16" s="15">
        <v>1</v>
      </c>
      <c r="O16" s="15"/>
      <c r="P16" s="32"/>
    </row>
    <row r="17" spans="1:16" s="5" customFormat="1" ht="27.95" customHeight="1">
      <c r="A17" s="12">
        <v>15</v>
      </c>
      <c r="B17" s="13" t="s">
        <v>73</v>
      </c>
      <c r="C17" s="16">
        <v>1</v>
      </c>
      <c r="D17" s="15" t="s">
        <v>75</v>
      </c>
      <c r="E17" s="15" t="s">
        <v>56</v>
      </c>
      <c r="F17" s="15" t="s">
        <v>20</v>
      </c>
      <c r="G17" s="15">
        <v>201803039</v>
      </c>
      <c r="H17" s="15">
        <v>201934</v>
      </c>
      <c r="I17" s="15">
        <v>70</v>
      </c>
      <c r="J17" s="15">
        <f t="shared" si="0"/>
        <v>35</v>
      </c>
      <c r="K17" s="15">
        <v>85.1</v>
      </c>
      <c r="L17" s="15">
        <f t="shared" si="1"/>
        <v>42.55</v>
      </c>
      <c r="M17" s="15">
        <f t="shared" si="2"/>
        <v>77.55</v>
      </c>
      <c r="N17" s="15">
        <v>1</v>
      </c>
      <c r="O17" s="15"/>
      <c r="P17" s="32"/>
    </row>
    <row r="18" spans="1:16" s="5" customFormat="1" ht="27.95" customHeight="1">
      <c r="A18" s="12">
        <v>16</v>
      </c>
      <c r="B18" s="13" t="s">
        <v>76</v>
      </c>
      <c r="C18" s="14">
        <v>1</v>
      </c>
      <c r="D18" s="15" t="s">
        <v>77</v>
      </c>
      <c r="E18" s="15" t="s">
        <v>19</v>
      </c>
      <c r="F18" s="15" t="s">
        <v>20</v>
      </c>
      <c r="G18" s="15">
        <v>201803041</v>
      </c>
      <c r="H18" s="15">
        <v>201935</v>
      </c>
      <c r="I18" s="15">
        <v>73</v>
      </c>
      <c r="J18" s="15">
        <f t="shared" si="0"/>
        <v>36.5</v>
      </c>
      <c r="K18" s="15">
        <v>89.6</v>
      </c>
      <c r="L18" s="15">
        <f t="shared" si="1"/>
        <v>44.8</v>
      </c>
      <c r="M18" s="15">
        <f t="shared" si="2"/>
        <v>81.3</v>
      </c>
      <c r="N18" s="15">
        <v>1</v>
      </c>
      <c r="O18" s="15"/>
      <c r="P18" s="32"/>
    </row>
    <row r="19" spans="1:16" s="5" customFormat="1" ht="27.95" customHeight="1">
      <c r="A19" s="12">
        <v>17</v>
      </c>
      <c r="B19" s="13" t="s">
        <v>76</v>
      </c>
      <c r="C19" s="14">
        <v>1</v>
      </c>
      <c r="D19" s="15" t="s">
        <v>78</v>
      </c>
      <c r="E19" s="15" t="s">
        <v>56</v>
      </c>
      <c r="F19" s="15" t="s">
        <v>20</v>
      </c>
      <c r="G19" s="15">
        <v>201803042</v>
      </c>
      <c r="H19" s="15">
        <v>201936</v>
      </c>
      <c r="I19" s="15">
        <v>56</v>
      </c>
      <c r="J19" s="15">
        <f t="shared" si="0"/>
        <v>28</v>
      </c>
      <c r="K19" s="15">
        <v>83.6</v>
      </c>
      <c r="L19" s="15">
        <f t="shared" si="1"/>
        <v>41.8</v>
      </c>
      <c r="M19" s="15">
        <f t="shared" si="2"/>
        <v>69.8</v>
      </c>
      <c r="N19" s="15">
        <v>1</v>
      </c>
      <c r="O19" s="15"/>
      <c r="P19" s="32"/>
    </row>
    <row r="20" spans="1:16" s="5" customFormat="1" ht="27.95" customHeight="1">
      <c r="A20" s="12">
        <v>18</v>
      </c>
      <c r="B20" s="13" t="s">
        <v>79</v>
      </c>
      <c r="C20" s="16" t="s">
        <v>29</v>
      </c>
      <c r="D20" s="15" t="s">
        <v>80</v>
      </c>
      <c r="E20" s="15" t="s">
        <v>56</v>
      </c>
      <c r="F20" s="15" t="s">
        <v>20</v>
      </c>
      <c r="G20" s="15">
        <v>201803045</v>
      </c>
      <c r="H20" s="15">
        <v>201937</v>
      </c>
      <c r="I20" s="15">
        <v>69</v>
      </c>
      <c r="J20" s="15">
        <f t="shared" si="0"/>
        <v>34.5</v>
      </c>
      <c r="K20" s="15">
        <v>86.6</v>
      </c>
      <c r="L20" s="15">
        <f t="shared" si="1"/>
        <v>43.3</v>
      </c>
      <c r="M20" s="15">
        <f t="shared" si="2"/>
        <v>77.8</v>
      </c>
      <c r="N20" s="15">
        <v>1</v>
      </c>
      <c r="O20" s="15"/>
      <c r="P20" s="32"/>
    </row>
    <row r="21" spans="1:16" s="5" customFormat="1" ht="27.95" customHeight="1">
      <c r="A21" s="12">
        <v>19</v>
      </c>
      <c r="B21" s="13" t="s">
        <v>79</v>
      </c>
      <c r="C21" s="16" t="s">
        <v>29</v>
      </c>
      <c r="D21" s="15" t="s">
        <v>81</v>
      </c>
      <c r="E21" s="15" t="s">
        <v>19</v>
      </c>
      <c r="F21" s="15" t="s">
        <v>20</v>
      </c>
      <c r="G21" s="15">
        <v>201803045</v>
      </c>
      <c r="H21" s="15">
        <v>201938</v>
      </c>
      <c r="I21" s="15">
        <v>66</v>
      </c>
      <c r="J21" s="15">
        <f t="shared" si="0"/>
        <v>33</v>
      </c>
      <c r="K21" s="15">
        <v>89.2</v>
      </c>
      <c r="L21" s="15">
        <f t="shared" si="1"/>
        <v>44.6</v>
      </c>
      <c r="M21" s="15">
        <f t="shared" si="2"/>
        <v>77.599999999999994</v>
      </c>
      <c r="N21" s="15">
        <v>2</v>
      </c>
      <c r="O21" s="15"/>
      <c r="P21" s="32"/>
    </row>
    <row r="22" spans="1:16" s="5" customFormat="1" ht="27.95" customHeight="1">
      <c r="A22" s="12">
        <v>20</v>
      </c>
      <c r="B22" s="13" t="s">
        <v>82</v>
      </c>
      <c r="C22" s="14">
        <v>3</v>
      </c>
      <c r="D22" s="15" t="s">
        <v>83</v>
      </c>
      <c r="E22" s="15" t="s">
        <v>56</v>
      </c>
      <c r="F22" s="15" t="s">
        <v>20</v>
      </c>
      <c r="G22" s="15">
        <v>201803046</v>
      </c>
      <c r="H22" s="15">
        <v>201942</v>
      </c>
      <c r="I22" s="15">
        <v>61</v>
      </c>
      <c r="J22" s="15">
        <f t="shared" si="0"/>
        <v>30.5</v>
      </c>
      <c r="K22" s="15">
        <v>84.6</v>
      </c>
      <c r="L22" s="15">
        <f t="shared" si="1"/>
        <v>42.3</v>
      </c>
      <c r="M22" s="15">
        <f t="shared" si="2"/>
        <v>72.8</v>
      </c>
      <c r="N22" s="15">
        <v>1</v>
      </c>
      <c r="O22" s="15"/>
      <c r="P22" s="32"/>
    </row>
    <row r="23" spans="1:16" s="5" customFormat="1" ht="27.95" customHeight="1">
      <c r="A23" s="12">
        <v>21</v>
      </c>
      <c r="B23" s="13" t="s">
        <v>82</v>
      </c>
      <c r="C23" s="14">
        <v>3</v>
      </c>
      <c r="D23" s="15" t="s">
        <v>84</v>
      </c>
      <c r="E23" s="15" t="s">
        <v>19</v>
      </c>
      <c r="F23" s="15" t="s">
        <v>20</v>
      </c>
      <c r="G23" s="15">
        <v>201803046</v>
      </c>
      <c r="H23" s="15">
        <v>201939</v>
      </c>
      <c r="I23" s="15">
        <v>57</v>
      </c>
      <c r="J23" s="15">
        <f t="shared" si="0"/>
        <v>28.5</v>
      </c>
      <c r="K23" s="15">
        <v>79.599999999999994</v>
      </c>
      <c r="L23" s="15">
        <f t="shared" si="1"/>
        <v>39.799999999999997</v>
      </c>
      <c r="M23" s="15">
        <f t="shared" si="2"/>
        <v>68.3</v>
      </c>
      <c r="N23" s="15">
        <v>2</v>
      </c>
      <c r="O23" s="15"/>
      <c r="P23" s="32"/>
    </row>
    <row r="24" spans="1:16" s="5" customFormat="1" ht="27.95" customHeight="1">
      <c r="A24" s="12">
        <v>22</v>
      </c>
      <c r="B24" s="13" t="s">
        <v>85</v>
      </c>
      <c r="C24" s="16">
        <v>1</v>
      </c>
      <c r="D24" s="15" t="s">
        <v>86</v>
      </c>
      <c r="E24" s="15" t="s">
        <v>56</v>
      </c>
      <c r="F24" s="15" t="s">
        <v>20</v>
      </c>
      <c r="G24" s="15">
        <v>201803048</v>
      </c>
      <c r="H24" s="15">
        <v>201944</v>
      </c>
      <c r="I24" s="15">
        <v>63</v>
      </c>
      <c r="J24" s="15">
        <f t="shared" si="0"/>
        <v>31.5</v>
      </c>
      <c r="K24" s="15">
        <v>90</v>
      </c>
      <c r="L24" s="15">
        <f t="shared" si="1"/>
        <v>45</v>
      </c>
      <c r="M24" s="15">
        <f t="shared" si="2"/>
        <v>76.5</v>
      </c>
      <c r="N24" s="15">
        <v>1</v>
      </c>
      <c r="O24" s="15"/>
      <c r="P24" s="32"/>
    </row>
    <row r="25" spans="1:16" s="5" customFormat="1" ht="27.95" customHeight="1">
      <c r="A25" s="12">
        <v>23</v>
      </c>
      <c r="B25" s="13" t="s">
        <v>85</v>
      </c>
      <c r="C25" s="16">
        <v>1</v>
      </c>
      <c r="D25" s="15" t="s">
        <v>87</v>
      </c>
      <c r="E25" s="15" t="s">
        <v>56</v>
      </c>
      <c r="F25" s="15" t="s">
        <v>20</v>
      </c>
      <c r="G25" s="15">
        <v>201803048</v>
      </c>
      <c r="H25" s="15">
        <v>201945</v>
      </c>
      <c r="I25" s="15">
        <v>50</v>
      </c>
      <c r="J25" s="15">
        <f t="shared" si="0"/>
        <v>25</v>
      </c>
      <c r="K25" s="15">
        <v>85.4</v>
      </c>
      <c r="L25" s="15">
        <f t="shared" si="1"/>
        <v>42.7</v>
      </c>
      <c r="M25" s="15">
        <f t="shared" si="2"/>
        <v>67.7</v>
      </c>
      <c r="N25" s="15">
        <v>2</v>
      </c>
      <c r="O25" s="15"/>
      <c r="P25" s="32"/>
    </row>
    <row r="26" spans="1:16" s="5" customFormat="1" ht="27.95" customHeight="1">
      <c r="A26" s="12">
        <v>24</v>
      </c>
      <c r="B26" s="13" t="s">
        <v>85</v>
      </c>
      <c r="C26" s="14">
        <v>1</v>
      </c>
      <c r="D26" s="15" t="s">
        <v>88</v>
      </c>
      <c r="E26" s="15" t="s">
        <v>56</v>
      </c>
      <c r="F26" s="15" t="s">
        <v>20</v>
      </c>
      <c r="G26" s="15">
        <v>201803050</v>
      </c>
      <c r="H26" s="15">
        <v>201947</v>
      </c>
      <c r="I26" s="15">
        <v>77.5</v>
      </c>
      <c r="J26" s="15">
        <f t="shared" si="0"/>
        <v>38.75</v>
      </c>
      <c r="K26" s="15">
        <v>87.1</v>
      </c>
      <c r="L26" s="15">
        <f t="shared" si="1"/>
        <v>43.55</v>
      </c>
      <c r="M26" s="15">
        <f t="shared" si="2"/>
        <v>82.3</v>
      </c>
      <c r="N26" s="15">
        <v>1</v>
      </c>
      <c r="O26" s="15"/>
      <c r="P26" s="32"/>
    </row>
    <row r="27" spans="1:16" s="5" customFormat="1" ht="27.95" customHeight="1">
      <c r="A27" s="12">
        <v>25</v>
      </c>
      <c r="B27" s="13" t="s">
        <v>85</v>
      </c>
      <c r="C27" s="14">
        <v>1</v>
      </c>
      <c r="D27" s="15" t="s">
        <v>89</v>
      </c>
      <c r="E27" s="15" t="s">
        <v>19</v>
      </c>
      <c r="F27" s="15" t="s">
        <v>20</v>
      </c>
      <c r="G27" s="15">
        <v>201803051</v>
      </c>
      <c r="H27" s="15">
        <v>201950</v>
      </c>
      <c r="I27" s="15">
        <v>62</v>
      </c>
      <c r="J27" s="15">
        <f t="shared" si="0"/>
        <v>31</v>
      </c>
      <c r="K27" s="15">
        <v>85.6</v>
      </c>
      <c r="L27" s="15">
        <f t="shared" si="1"/>
        <v>42.8</v>
      </c>
      <c r="M27" s="15">
        <f t="shared" si="2"/>
        <v>73.8</v>
      </c>
      <c r="N27" s="15">
        <v>1</v>
      </c>
      <c r="O27" s="15"/>
      <c r="P27" s="32"/>
    </row>
    <row r="28" spans="1:16" s="5" customFormat="1" ht="27.95" customHeight="1">
      <c r="A28" s="12">
        <v>26</v>
      </c>
      <c r="B28" s="13" t="s">
        <v>85</v>
      </c>
      <c r="C28" s="14">
        <v>1</v>
      </c>
      <c r="D28" s="15" t="s">
        <v>90</v>
      </c>
      <c r="E28" s="15" t="s">
        <v>56</v>
      </c>
      <c r="F28" s="15" t="s">
        <v>20</v>
      </c>
      <c r="G28" s="15">
        <v>201803051</v>
      </c>
      <c r="H28" s="15">
        <v>201949</v>
      </c>
      <c r="I28" s="15">
        <v>58</v>
      </c>
      <c r="J28" s="15">
        <f t="shared" si="0"/>
        <v>29</v>
      </c>
      <c r="K28" s="15">
        <v>83.2</v>
      </c>
      <c r="L28" s="15">
        <f t="shared" si="1"/>
        <v>41.6</v>
      </c>
      <c r="M28" s="15">
        <f t="shared" si="2"/>
        <v>70.599999999999994</v>
      </c>
      <c r="N28" s="15">
        <v>2</v>
      </c>
      <c r="O28" s="15"/>
      <c r="P28" s="32"/>
    </row>
    <row r="29" spans="1:16" s="5" customFormat="1" ht="27.95" customHeight="1">
      <c r="A29" s="12">
        <v>27</v>
      </c>
      <c r="B29" s="13" t="s">
        <v>85</v>
      </c>
      <c r="C29" s="14">
        <v>1</v>
      </c>
      <c r="D29" s="15" t="s">
        <v>91</v>
      </c>
      <c r="E29" s="15" t="s">
        <v>19</v>
      </c>
      <c r="F29" s="15" t="s">
        <v>20</v>
      </c>
      <c r="G29" s="15">
        <v>201803051</v>
      </c>
      <c r="H29" s="15">
        <v>201948</v>
      </c>
      <c r="I29" s="15">
        <v>60</v>
      </c>
      <c r="J29" s="15">
        <f t="shared" si="0"/>
        <v>30</v>
      </c>
      <c r="K29" s="15">
        <v>78.400000000000006</v>
      </c>
      <c r="L29" s="15">
        <f t="shared" si="1"/>
        <v>39.200000000000003</v>
      </c>
      <c r="M29" s="15">
        <f t="shared" si="2"/>
        <v>69.2</v>
      </c>
      <c r="N29" s="15">
        <v>3</v>
      </c>
      <c r="O29" s="15"/>
      <c r="P29" s="32"/>
    </row>
    <row r="30" spans="1:16" s="5" customFormat="1" ht="27.95" customHeight="1">
      <c r="A30" s="12">
        <v>28</v>
      </c>
      <c r="B30" s="13" t="s">
        <v>92</v>
      </c>
      <c r="C30" s="16" t="s">
        <v>17</v>
      </c>
      <c r="D30" s="15" t="s">
        <v>93</v>
      </c>
      <c r="E30" s="15" t="s">
        <v>56</v>
      </c>
      <c r="F30" s="15" t="s">
        <v>20</v>
      </c>
      <c r="G30" s="15">
        <v>201803052</v>
      </c>
      <c r="H30" s="15">
        <v>201953</v>
      </c>
      <c r="I30" s="15">
        <v>58</v>
      </c>
      <c r="J30" s="15">
        <f t="shared" si="0"/>
        <v>29</v>
      </c>
      <c r="K30" s="15">
        <v>85.2</v>
      </c>
      <c r="L30" s="15">
        <f t="shared" si="1"/>
        <v>42.6</v>
      </c>
      <c r="M30" s="15">
        <f t="shared" si="2"/>
        <v>71.599999999999994</v>
      </c>
      <c r="N30" s="15">
        <v>1</v>
      </c>
      <c r="O30" s="15"/>
      <c r="P30" s="32"/>
    </row>
    <row r="31" spans="1:16" s="5" customFormat="1" ht="27.95" customHeight="1">
      <c r="A31" s="12">
        <v>29</v>
      </c>
      <c r="B31" s="13" t="s">
        <v>92</v>
      </c>
      <c r="C31" s="16" t="s">
        <v>17</v>
      </c>
      <c r="D31" s="15" t="s">
        <v>94</v>
      </c>
      <c r="E31" s="15" t="s">
        <v>56</v>
      </c>
      <c r="F31" s="15" t="s">
        <v>20</v>
      </c>
      <c r="G31" s="15">
        <v>201803052</v>
      </c>
      <c r="H31" s="15">
        <v>201952</v>
      </c>
      <c r="I31" s="15">
        <v>55</v>
      </c>
      <c r="J31" s="15">
        <f t="shared" si="0"/>
        <v>27.5</v>
      </c>
      <c r="K31" s="15">
        <v>85.2</v>
      </c>
      <c r="L31" s="15">
        <f t="shared" si="1"/>
        <v>42.6</v>
      </c>
      <c r="M31" s="15">
        <f t="shared" si="2"/>
        <v>70.099999999999994</v>
      </c>
      <c r="N31" s="15">
        <v>2</v>
      </c>
      <c r="O31" s="15"/>
      <c r="P31" s="32"/>
    </row>
    <row r="32" spans="1:16" s="5" customFormat="1" ht="27.95" customHeight="1">
      <c r="A32" s="12">
        <v>30</v>
      </c>
      <c r="B32" s="13" t="s">
        <v>92</v>
      </c>
      <c r="C32" s="16" t="s">
        <v>17</v>
      </c>
      <c r="D32" s="15" t="s">
        <v>95</v>
      </c>
      <c r="E32" s="15" t="s">
        <v>56</v>
      </c>
      <c r="F32" s="15" t="s">
        <v>20</v>
      </c>
      <c r="G32" s="15">
        <v>201803052</v>
      </c>
      <c r="H32" s="15">
        <v>201954</v>
      </c>
      <c r="I32" s="15">
        <v>61</v>
      </c>
      <c r="J32" s="15">
        <f t="shared" si="0"/>
        <v>30.5</v>
      </c>
      <c r="K32" s="15">
        <v>77.8</v>
      </c>
      <c r="L32" s="15">
        <f t="shared" si="1"/>
        <v>38.9</v>
      </c>
      <c r="M32" s="15">
        <f t="shared" si="2"/>
        <v>69.400000000000006</v>
      </c>
      <c r="N32" s="15">
        <v>3</v>
      </c>
      <c r="O32" s="15"/>
      <c r="P32" s="32"/>
    </row>
    <row r="33" spans="1:16" s="5" customFormat="1" ht="27.95" customHeight="1">
      <c r="A33" s="12">
        <v>31</v>
      </c>
      <c r="B33" s="13" t="s">
        <v>92</v>
      </c>
      <c r="C33" s="14">
        <v>1</v>
      </c>
      <c r="D33" s="15" t="s">
        <v>96</v>
      </c>
      <c r="E33" s="15" t="s">
        <v>56</v>
      </c>
      <c r="F33" s="15" t="s">
        <v>20</v>
      </c>
      <c r="G33" s="15">
        <v>201803053</v>
      </c>
      <c r="H33" s="15">
        <v>201957</v>
      </c>
      <c r="I33" s="15">
        <v>78</v>
      </c>
      <c r="J33" s="15">
        <f t="shared" si="0"/>
        <v>39</v>
      </c>
      <c r="K33" s="15">
        <v>89.6</v>
      </c>
      <c r="L33" s="15">
        <f t="shared" si="1"/>
        <v>44.8</v>
      </c>
      <c r="M33" s="15">
        <f t="shared" si="2"/>
        <v>83.8</v>
      </c>
      <c r="N33" s="15">
        <v>1</v>
      </c>
      <c r="O33" s="15"/>
      <c r="P33" s="32"/>
    </row>
    <row r="34" spans="1:16" s="5" customFormat="1" ht="27.95" customHeight="1">
      <c r="A34" s="12">
        <v>32</v>
      </c>
      <c r="B34" s="13" t="s">
        <v>92</v>
      </c>
      <c r="C34" s="14">
        <v>1</v>
      </c>
      <c r="D34" s="15" t="s">
        <v>97</v>
      </c>
      <c r="E34" s="15" t="s">
        <v>56</v>
      </c>
      <c r="F34" s="15" t="s">
        <v>20</v>
      </c>
      <c r="G34" s="15">
        <v>201803053</v>
      </c>
      <c r="H34" s="15">
        <v>201956</v>
      </c>
      <c r="I34" s="15">
        <v>74</v>
      </c>
      <c r="J34" s="15">
        <f t="shared" si="0"/>
        <v>37</v>
      </c>
      <c r="K34" s="15">
        <v>91</v>
      </c>
      <c r="L34" s="15">
        <f t="shared" si="1"/>
        <v>45.5</v>
      </c>
      <c r="M34" s="15">
        <f t="shared" si="2"/>
        <v>82.5</v>
      </c>
      <c r="N34" s="15">
        <v>2</v>
      </c>
      <c r="O34" s="15"/>
      <c r="P34" s="32"/>
    </row>
    <row r="35" spans="1:16" s="5" customFormat="1" ht="27.95" customHeight="1">
      <c r="A35" s="12">
        <v>33</v>
      </c>
      <c r="B35" s="13" t="s">
        <v>92</v>
      </c>
      <c r="C35" s="14">
        <v>1</v>
      </c>
      <c r="D35" s="15" t="s">
        <v>98</v>
      </c>
      <c r="E35" s="15" t="s">
        <v>56</v>
      </c>
      <c r="F35" s="15" t="s">
        <v>20</v>
      </c>
      <c r="G35" s="15">
        <v>201803053</v>
      </c>
      <c r="H35" s="15">
        <v>201959</v>
      </c>
      <c r="I35" s="15">
        <v>43</v>
      </c>
      <c r="J35" s="15">
        <f t="shared" si="0"/>
        <v>21.5</v>
      </c>
      <c r="K35" s="15">
        <v>86.2</v>
      </c>
      <c r="L35" s="15">
        <f t="shared" si="1"/>
        <v>43.1</v>
      </c>
      <c r="M35" s="15">
        <f t="shared" si="2"/>
        <v>64.599999999999994</v>
      </c>
      <c r="N35" s="15">
        <v>3</v>
      </c>
      <c r="O35" s="15"/>
      <c r="P35" s="32"/>
    </row>
    <row r="36" spans="1:16" s="6" customFormat="1" ht="27.95" customHeight="1">
      <c r="A36" s="12">
        <v>34</v>
      </c>
      <c r="B36" s="13" t="s">
        <v>92</v>
      </c>
      <c r="C36" s="14">
        <v>1</v>
      </c>
      <c r="D36" s="15" t="s">
        <v>99</v>
      </c>
      <c r="E36" s="15" t="s">
        <v>56</v>
      </c>
      <c r="F36" s="15" t="s">
        <v>20</v>
      </c>
      <c r="G36" s="15">
        <v>201803055</v>
      </c>
      <c r="H36" s="15">
        <v>201960</v>
      </c>
      <c r="I36" s="15">
        <v>47</v>
      </c>
      <c r="J36" s="15">
        <f t="shared" si="0"/>
        <v>23.5</v>
      </c>
      <c r="K36" s="15">
        <v>74</v>
      </c>
      <c r="L36" s="15">
        <f t="shared" si="1"/>
        <v>37</v>
      </c>
      <c r="M36" s="15">
        <f t="shared" si="2"/>
        <v>60.5</v>
      </c>
      <c r="N36" s="15">
        <v>1</v>
      </c>
      <c r="O36" s="15"/>
      <c r="P36" s="32"/>
    </row>
    <row r="37" spans="1:16" s="6" customFormat="1" ht="27.95" customHeight="1">
      <c r="A37" s="12">
        <v>35</v>
      </c>
      <c r="B37" s="13" t="s">
        <v>92</v>
      </c>
      <c r="C37" s="14">
        <v>1</v>
      </c>
      <c r="D37" s="15" t="s">
        <v>100</v>
      </c>
      <c r="E37" s="15" t="s">
        <v>56</v>
      </c>
      <c r="F37" s="15" t="s">
        <v>20</v>
      </c>
      <c r="G37" s="15">
        <v>201803056</v>
      </c>
      <c r="H37" s="15">
        <v>201961</v>
      </c>
      <c r="I37" s="15">
        <v>61</v>
      </c>
      <c r="J37" s="15">
        <f t="shared" si="0"/>
        <v>30.5</v>
      </c>
      <c r="K37" s="15">
        <v>88</v>
      </c>
      <c r="L37" s="15">
        <f t="shared" si="1"/>
        <v>44</v>
      </c>
      <c r="M37" s="15">
        <f t="shared" si="2"/>
        <v>74.5</v>
      </c>
      <c r="N37" s="15">
        <v>1</v>
      </c>
      <c r="O37" s="15"/>
      <c r="P37" s="32"/>
    </row>
    <row r="38" spans="1:16" s="6" customFormat="1" ht="27.95" customHeight="1">
      <c r="A38" s="12">
        <v>36</v>
      </c>
      <c r="B38" s="13" t="s">
        <v>101</v>
      </c>
      <c r="C38" s="14">
        <v>1</v>
      </c>
      <c r="D38" s="15" t="s">
        <v>102</v>
      </c>
      <c r="E38" s="15" t="s">
        <v>19</v>
      </c>
      <c r="F38" s="15" t="s">
        <v>20</v>
      </c>
      <c r="G38" s="15">
        <v>201803057</v>
      </c>
      <c r="H38" s="15">
        <v>201962</v>
      </c>
      <c r="I38" s="15">
        <v>68</v>
      </c>
      <c r="J38" s="15">
        <f t="shared" si="0"/>
        <v>34</v>
      </c>
      <c r="K38" s="15">
        <v>90.8</v>
      </c>
      <c r="L38" s="15">
        <f t="shared" si="1"/>
        <v>45.4</v>
      </c>
      <c r="M38" s="15">
        <f t="shared" si="2"/>
        <v>79.400000000000006</v>
      </c>
      <c r="N38" s="15">
        <v>1</v>
      </c>
      <c r="O38" s="15"/>
      <c r="P38" s="32"/>
    </row>
    <row r="39" spans="1:16" s="5" customFormat="1" ht="27.95" customHeight="1">
      <c r="A39" s="12">
        <v>37</v>
      </c>
      <c r="B39" s="13" t="s">
        <v>103</v>
      </c>
      <c r="C39" s="16" t="s">
        <v>17</v>
      </c>
      <c r="D39" s="15" t="s">
        <v>104</v>
      </c>
      <c r="E39" s="15" t="s">
        <v>56</v>
      </c>
      <c r="F39" s="15" t="s">
        <v>20</v>
      </c>
      <c r="G39" s="15">
        <v>201803059</v>
      </c>
      <c r="H39" s="15">
        <v>201964</v>
      </c>
      <c r="I39" s="15">
        <v>66</v>
      </c>
      <c r="J39" s="15">
        <f t="shared" si="0"/>
        <v>33</v>
      </c>
      <c r="K39" s="15">
        <v>85.8</v>
      </c>
      <c r="L39" s="15">
        <f t="shared" si="1"/>
        <v>42.9</v>
      </c>
      <c r="M39" s="15">
        <f t="shared" si="2"/>
        <v>75.900000000000006</v>
      </c>
      <c r="N39" s="15">
        <v>1</v>
      </c>
      <c r="O39" s="15"/>
      <c r="P39" s="32"/>
    </row>
    <row r="40" spans="1:16" s="5" customFormat="1" ht="27.95" customHeight="1">
      <c r="A40" s="12">
        <v>38</v>
      </c>
      <c r="B40" s="13" t="s">
        <v>103</v>
      </c>
      <c r="C40" s="16" t="s">
        <v>17</v>
      </c>
      <c r="D40" s="15" t="s">
        <v>105</v>
      </c>
      <c r="E40" s="15" t="s">
        <v>56</v>
      </c>
      <c r="F40" s="15" t="s">
        <v>20</v>
      </c>
      <c r="G40" s="15">
        <v>201803059</v>
      </c>
      <c r="H40" s="15">
        <v>201963</v>
      </c>
      <c r="I40" s="15">
        <v>48</v>
      </c>
      <c r="J40" s="15">
        <f t="shared" si="0"/>
        <v>24</v>
      </c>
      <c r="K40" s="15">
        <v>85.8</v>
      </c>
      <c r="L40" s="15">
        <f t="shared" si="1"/>
        <v>42.9</v>
      </c>
      <c r="M40" s="15">
        <f t="shared" si="2"/>
        <v>66.900000000000006</v>
      </c>
      <c r="N40" s="15">
        <v>2</v>
      </c>
      <c r="O40" s="15"/>
      <c r="P40" s="32"/>
    </row>
    <row r="41" spans="1:16" s="5" customFormat="1" ht="27.95" customHeight="1">
      <c r="A41" s="12">
        <v>39</v>
      </c>
      <c r="B41" s="13" t="s">
        <v>103</v>
      </c>
      <c r="C41" s="16" t="s">
        <v>17</v>
      </c>
      <c r="D41" s="15" t="s">
        <v>106</v>
      </c>
      <c r="E41" s="15" t="s">
        <v>56</v>
      </c>
      <c r="F41" s="15" t="s">
        <v>20</v>
      </c>
      <c r="G41" s="15">
        <v>201803060</v>
      </c>
      <c r="H41" s="15">
        <v>201966</v>
      </c>
      <c r="I41" s="15">
        <v>69</v>
      </c>
      <c r="J41" s="15">
        <f t="shared" si="0"/>
        <v>34.5</v>
      </c>
      <c r="K41" s="15">
        <v>90</v>
      </c>
      <c r="L41" s="15">
        <f t="shared" si="1"/>
        <v>45</v>
      </c>
      <c r="M41" s="15">
        <f t="shared" si="2"/>
        <v>79.5</v>
      </c>
      <c r="N41" s="15">
        <v>1</v>
      </c>
      <c r="O41" s="15"/>
      <c r="P41" s="32"/>
    </row>
    <row r="42" spans="1:16" s="5" customFormat="1" ht="27.95" customHeight="1">
      <c r="A42" s="12">
        <v>40</v>
      </c>
      <c r="B42" s="13" t="s">
        <v>103</v>
      </c>
      <c r="C42" s="16" t="s">
        <v>17</v>
      </c>
      <c r="D42" s="15" t="s">
        <v>107</v>
      </c>
      <c r="E42" s="15" t="s">
        <v>19</v>
      </c>
      <c r="F42" s="15" t="s">
        <v>20</v>
      </c>
      <c r="G42" s="15">
        <v>201803060</v>
      </c>
      <c r="H42" s="15">
        <v>201965</v>
      </c>
      <c r="I42" s="15"/>
      <c r="J42" s="15">
        <f t="shared" si="0"/>
        <v>0</v>
      </c>
      <c r="K42" s="15"/>
      <c r="L42" s="15">
        <f t="shared" si="1"/>
        <v>0</v>
      </c>
      <c r="M42" s="15">
        <f t="shared" si="2"/>
        <v>0</v>
      </c>
      <c r="N42" s="15"/>
      <c r="O42" s="15" t="s">
        <v>70</v>
      </c>
      <c r="P42" s="32"/>
    </row>
    <row r="43" spans="1:16" s="5" customFormat="1" ht="27.95" customHeight="1">
      <c r="A43" s="12">
        <v>41</v>
      </c>
      <c r="B43" s="13" t="s">
        <v>103</v>
      </c>
      <c r="C43" s="14">
        <v>1</v>
      </c>
      <c r="D43" s="15" t="s">
        <v>108</v>
      </c>
      <c r="E43" s="15" t="s">
        <v>56</v>
      </c>
      <c r="F43" s="15" t="s">
        <v>20</v>
      </c>
      <c r="G43" s="15">
        <v>201803064</v>
      </c>
      <c r="H43" s="15">
        <v>201968</v>
      </c>
      <c r="I43" s="15">
        <v>57</v>
      </c>
      <c r="J43" s="15">
        <f t="shared" si="0"/>
        <v>28.5</v>
      </c>
      <c r="K43" s="15">
        <v>90.6</v>
      </c>
      <c r="L43" s="15">
        <f t="shared" si="1"/>
        <v>45.3</v>
      </c>
      <c r="M43" s="15">
        <f t="shared" si="2"/>
        <v>73.8</v>
      </c>
      <c r="N43" s="15">
        <v>1</v>
      </c>
      <c r="O43" s="15"/>
      <c r="P43" s="32"/>
    </row>
    <row r="44" spans="1:16" s="5" customFormat="1" ht="27.95" customHeight="1">
      <c r="A44" s="12">
        <v>42</v>
      </c>
      <c r="B44" s="13" t="s">
        <v>103</v>
      </c>
      <c r="C44" s="14">
        <v>1</v>
      </c>
      <c r="D44" s="15" t="s">
        <v>109</v>
      </c>
      <c r="E44" s="15" t="s">
        <v>56</v>
      </c>
      <c r="F44" s="15" t="s">
        <v>20</v>
      </c>
      <c r="G44" s="15">
        <v>201803064</v>
      </c>
      <c r="H44" s="15">
        <v>201970</v>
      </c>
      <c r="I44" s="15">
        <v>51</v>
      </c>
      <c r="J44" s="15">
        <f t="shared" si="0"/>
        <v>25.5</v>
      </c>
      <c r="K44" s="15">
        <v>87.4</v>
      </c>
      <c r="L44" s="15">
        <f t="shared" si="1"/>
        <v>43.7</v>
      </c>
      <c r="M44" s="15">
        <f t="shared" si="2"/>
        <v>69.2</v>
      </c>
      <c r="N44" s="15">
        <v>2</v>
      </c>
      <c r="O44" s="15"/>
      <c r="P44" s="32"/>
    </row>
    <row r="45" spans="1:16" s="5" customFormat="1" ht="27.95" customHeight="1">
      <c r="A45" s="12">
        <v>43</v>
      </c>
      <c r="B45" s="13" t="s">
        <v>103</v>
      </c>
      <c r="C45" s="14">
        <v>1</v>
      </c>
      <c r="D45" s="15" t="s">
        <v>110</v>
      </c>
      <c r="E45" s="15" t="s">
        <v>56</v>
      </c>
      <c r="F45" s="15" t="s">
        <v>20</v>
      </c>
      <c r="G45" s="15">
        <v>201803064</v>
      </c>
      <c r="H45" s="15">
        <v>201967</v>
      </c>
      <c r="I45" s="15">
        <v>50</v>
      </c>
      <c r="J45" s="15">
        <f t="shared" si="0"/>
        <v>25</v>
      </c>
      <c r="K45" s="15">
        <v>87</v>
      </c>
      <c r="L45" s="15">
        <f t="shared" si="1"/>
        <v>43.5</v>
      </c>
      <c r="M45" s="15">
        <f t="shared" si="2"/>
        <v>68.5</v>
      </c>
      <c r="N45" s="15">
        <v>3</v>
      </c>
      <c r="O45" s="15"/>
      <c r="P45" s="32"/>
    </row>
    <row r="46" spans="1:16" s="5" customFormat="1" ht="27.95" customHeight="1">
      <c r="A46" s="12">
        <v>44</v>
      </c>
      <c r="B46" s="13" t="s">
        <v>103</v>
      </c>
      <c r="C46" s="14">
        <v>1</v>
      </c>
      <c r="D46" s="15" t="s">
        <v>111</v>
      </c>
      <c r="E46" s="15" t="s">
        <v>19</v>
      </c>
      <c r="F46" s="15" t="s">
        <v>20</v>
      </c>
      <c r="G46" s="15">
        <v>201803064</v>
      </c>
      <c r="H46" s="15">
        <v>201969</v>
      </c>
      <c r="I46" s="15"/>
      <c r="J46" s="15">
        <f t="shared" si="0"/>
        <v>0</v>
      </c>
      <c r="K46" s="15"/>
      <c r="L46" s="15">
        <f t="shared" si="1"/>
        <v>0</v>
      </c>
      <c r="M46" s="15">
        <f t="shared" si="2"/>
        <v>0</v>
      </c>
      <c r="N46" s="15"/>
      <c r="O46" s="15" t="s">
        <v>70</v>
      </c>
      <c r="P46" s="32"/>
    </row>
    <row r="47" spans="1:16" s="5" customFormat="1" ht="27.95" customHeight="1">
      <c r="A47" s="12">
        <v>45</v>
      </c>
      <c r="B47" s="13" t="s">
        <v>103</v>
      </c>
      <c r="C47" s="14">
        <v>1</v>
      </c>
      <c r="D47" s="15" t="s">
        <v>112</v>
      </c>
      <c r="E47" s="15" t="s">
        <v>56</v>
      </c>
      <c r="F47" s="15" t="s">
        <v>20</v>
      </c>
      <c r="G47" s="15">
        <v>201803064</v>
      </c>
      <c r="H47" s="15">
        <v>201971</v>
      </c>
      <c r="I47" s="15"/>
      <c r="J47" s="15">
        <f t="shared" si="0"/>
        <v>0</v>
      </c>
      <c r="K47" s="15"/>
      <c r="L47" s="15">
        <f t="shared" si="1"/>
        <v>0</v>
      </c>
      <c r="M47" s="15">
        <f t="shared" si="2"/>
        <v>0</v>
      </c>
      <c r="N47" s="15"/>
      <c r="O47" s="15" t="s">
        <v>70</v>
      </c>
      <c r="P47" s="32"/>
    </row>
    <row r="48" spans="1:16" s="5" customFormat="1" ht="27.95" customHeight="1">
      <c r="A48" s="12">
        <v>46</v>
      </c>
      <c r="B48" s="13" t="s">
        <v>113</v>
      </c>
      <c r="C48" s="17">
        <v>1</v>
      </c>
      <c r="D48" s="15" t="s">
        <v>114</v>
      </c>
      <c r="E48" s="15" t="s">
        <v>19</v>
      </c>
      <c r="F48" s="15" t="s">
        <v>20</v>
      </c>
      <c r="G48" s="15">
        <v>201803065</v>
      </c>
      <c r="H48" s="15">
        <v>201974</v>
      </c>
      <c r="I48" s="15">
        <v>37</v>
      </c>
      <c r="J48" s="15">
        <f t="shared" si="0"/>
        <v>18.5</v>
      </c>
      <c r="K48" s="15">
        <v>88</v>
      </c>
      <c r="L48" s="15">
        <f t="shared" si="1"/>
        <v>44</v>
      </c>
      <c r="M48" s="15">
        <f t="shared" si="2"/>
        <v>62.5</v>
      </c>
      <c r="N48" s="15">
        <v>1</v>
      </c>
      <c r="O48" s="15"/>
      <c r="P48" s="32"/>
    </row>
    <row r="49" spans="1:16" s="5" customFormat="1" ht="27.95" customHeight="1">
      <c r="A49" s="12">
        <v>47</v>
      </c>
      <c r="B49" s="13" t="s">
        <v>113</v>
      </c>
      <c r="C49" s="17">
        <v>1</v>
      </c>
      <c r="D49" s="15" t="s">
        <v>115</v>
      </c>
      <c r="E49" s="15" t="s">
        <v>56</v>
      </c>
      <c r="F49" s="15" t="s">
        <v>20</v>
      </c>
      <c r="G49" s="15">
        <v>201803065</v>
      </c>
      <c r="H49" s="15">
        <v>201975</v>
      </c>
      <c r="I49" s="15">
        <v>30</v>
      </c>
      <c r="J49" s="15">
        <f t="shared" si="0"/>
        <v>15</v>
      </c>
      <c r="K49" s="15">
        <v>90.4</v>
      </c>
      <c r="L49" s="15">
        <f t="shared" si="1"/>
        <v>45.2</v>
      </c>
      <c r="M49" s="15">
        <f t="shared" si="2"/>
        <v>60.2</v>
      </c>
      <c r="N49" s="15">
        <v>2</v>
      </c>
      <c r="O49" s="15"/>
      <c r="P49" s="32"/>
    </row>
    <row r="50" spans="1:16" s="5" customFormat="1" ht="27.95" customHeight="1">
      <c r="A50" s="12">
        <v>48</v>
      </c>
      <c r="B50" s="13" t="s">
        <v>113</v>
      </c>
      <c r="C50" s="17">
        <v>1</v>
      </c>
      <c r="D50" s="15" t="s">
        <v>116</v>
      </c>
      <c r="E50" s="15" t="s">
        <v>19</v>
      </c>
      <c r="F50" s="15" t="s">
        <v>20</v>
      </c>
      <c r="G50" s="15">
        <v>201803065</v>
      </c>
      <c r="H50" s="15">
        <v>201981</v>
      </c>
      <c r="I50" s="15">
        <v>26</v>
      </c>
      <c r="J50" s="15">
        <f t="shared" si="0"/>
        <v>13</v>
      </c>
      <c r="K50" s="15">
        <v>88.4</v>
      </c>
      <c r="L50" s="15">
        <f t="shared" si="1"/>
        <v>44.2</v>
      </c>
      <c r="M50" s="15">
        <f t="shared" si="2"/>
        <v>57.2</v>
      </c>
      <c r="N50" s="15">
        <v>3</v>
      </c>
      <c r="O50" s="15"/>
      <c r="P50" s="32"/>
    </row>
    <row r="51" spans="1:16" s="5" customFormat="1" ht="27.95" customHeight="1">
      <c r="A51" s="12">
        <v>49</v>
      </c>
      <c r="B51" s="13" t="s">
        <v>113</v>
      </c>
      <c r="C51" s="17">
        <v>1</v>
      </c>
      <c r="D51" s="15" t="s">
        <v>117</v>
      </c>
      <c r="E51" s="15" t="s">
        <v>19</v>
      </c>
      <c r="F51" s="15" t="s">
        <v>20</v>
      </c>
      <c r="G51" s="15">
        <v>201803065</v>
      </c>
      <c r="H51" s="15">
        <v>201979</v>
      </c>
      <c r="I51" s="15">
        <v>26</v>
      </c>
      <c r="J51" s="15">
        <f t="shared" si="0"/>
        <v>13</v>
      </c>
      <c r="K51" s="15">
        <v>87.7</v>
      </c>
      <c r="L51" s="15">
        <f t="shared" si="1"/>
        <v>43.85</v>
      </c>
      <c r="M51" s="15">
        <f t="shared" si="2"/>
        <v>56.85</v>
      </c>
      <c r="N51" s="15">
        <v>4</v>
      </c>
      <c r="O51" s="15"/>
      <c r="P51" s="32"/>
    </row>
    <row r="52" spans="1:16" s="5" customFormat="1" ht="27.95" customHeight="1">
      <c r="A52" s="12">
        <v>50</v>
      </c>
      <c r="B52" s="13" t="s">
        <v>113</v>
      </c>
      <c r="C52" s="17">
        <v>1</v>
      </c>
      <c r="D52" s="15" t="s">
        <v>118</v>
      </c>
      <c r="E52" s="15" t="s">
        <v>56</v>
      </c>
      <c r="F52" s="15" t="s">
        <v>20</v>
      </c>
      <c r="G52" s="15">
        <v>201803065</v>
      </c>
      <c r="H52" s="15">
        <v>201982</v>
      </c>
      <c r="I52" s="15">
        <v>28</v>
      </c>
      <c r="J52" s="15">
        <f t="shared" si="0"/>
        <v>14</v>
      </c>
      <c r="K52" s="15">
        <v>84.6</v>
      </c>
      <c r="L52" s="15">
        <f t="shared" si="1"/>
        <v>42.3</v>
      </c>
      <c r="M52" s="15">
        <f t="shared" si="2"/>
        <v>56.3</v>
      </c>
      <c r="N52" s="15">
        <v>5</v>
      </c>
      <c r="O52" s="15"/>
      <c r="P52" s="32"/>
    </row>
    <row r="53" spans="1:16" s="5" customFormat="1" ht="27.95" customHeight="1">
      <c r="A53" s="12">
        <v>51</v>
      </c>
      <c r="B53" s="13" t="s">
        <v>113</v>
      </c>
      <c r="C53" s="17">
        <v>1</v>
      </c>
      <c r="D53" s="15" t="s">
        <v>119</v>
      </c>
      <c r="E53" s="15" t="s">
        <v>56</v>
      </c>
      <c r="F53" s="15" t="s">
        <v>20</v>
      </c>
      <c r="G53" s="15">
        <v>201803065</v>
      </c>
      <c r="H53" s="15">
        <v>201977</v>
      </c>
      <c r="I53" s="15">
        <v>24</v>
      </c>
      <c r="J53" s="15">
        <f t="shared" si="0"/>
        <v>12</v>
      </c>
      <c r="K53" s="15">
        <v>84</v>
      </c>
      <c r="L53" s="15">
        <f t="shared" si="1"/>
        <v>42</v>
      </c>
      <c r="M53" s="15">
        <f t="shared" si="2"/>
        <v>54</v>
      </c>
      <c r="N53" s="15">
        <v>6</v>
      </c>
      <c r="O53" s="15"/>
      <c r="P53" s="32"/>
    </row>
    <row r="54" spans="1:16" s="5" customFormat="1" ht="27.95" customHeight="1">
      <c r="A54" s="12">
        <v>52</v>
      </c>
      <c r="B54" s="13" t="s">
        <v>120</v>
      </c>
      <c r="C54" s="16" t="s">
        <v>29</v>
      </c>
      <c r="D54" s="15" t="s">
        <v>121</v>
      </c>
      <c r="E54" s="15" t="s">
        <v>19</v>
      </c>
      <c r="F54" s="15" t="s">
        <v>20</v>
      </c>
      <c r="G54" s="15">
        <v>201803067</v>
      </c>
      <c r="H54" s="15">
        <v>201985</v>
      </c>
      <c r="I54" s="15"/>
      <c r="J54" s="15">
        <f t="shared" si="0"/>
        <v>0</v>
      </c>
      <c r="K54" s="15"/>
      <c r="L54" s="15">
        <f t="shared" si="1"/>
        <v>0</v>
      </c>
      <c r="M54" s="15">
        <f t="shared" si="2"/>
        <v>0</v>
      </c>
      <c r="N54" s="15"/>
      <c r="O54" s="15" t="s">
        <v>70</v>
      </c>
      <c r="P54" s="32"/>
    </row>
    <row r="55" spans="1:16" s="5" customFormat="1" ht="27.95" customHeight="1">
      <c r="A55" s="12">
        <v>53</v>
      </c>
      <c r="B55" s="13" t="s">
        <v>120</v>
      </c>
      <c r="C55" s="16">
        <v>1</v>
      </c>
      <c r="D55" s="15" t="s">
        <v>122</v>
      </c>
      <c r="E55" s="15" t="s">
        <v>56</v>
      </c>
      <c r="F55" s="15" t="s">
        <v>20</v>
      </c>
      <c r="G55" s="15">
        <v>201803069</v>
      </c>
      <c r="H55" s="15">
        <v>201986</v>
      </c>
      <c r="I55" s="15">
        <v>88</v>
      </c>
      <c r="J55" s="15">
        <f t="shared" si="0"/>
        <v>44</v>
      </c>
      <c r="K55" s="15">
        <v>92</v>
      </c>
      <c r="L55" s="15">
        <f t="shared" si="1"/>
        <v>46</v>
      </c>
      <c r="M55" s="15">
        <f t="shared" si="2"/>
        <v>90</v>
      </c>
      <c r="N55" s="15">
        <v>1</v>
      </c>
      <c r="O55" s="15"/>
      <c r="P55" s="32"/>
    </row>
    <row r="56" spans="1:16" s="5" customFormat="1" ht="27.95" customHeight="1">
      <c r="A56" s="12">
        <v>54</v>
      </c>
      <c r="B56" s="13" t="s">
        <v>120</v>
      </c>
      <c r="C56" s="16">
        <v>1</v>
      </c>
      <c r="D56" s="15" t="s">
        <v>123</v>
      </c>
      <c r="E56" s="15" t="s">
        <v>19</v>
      </c>
      <c r="F56" s="15" t="s">
        <v>20</v>
      </c>
      <c r="G56" s="15">
        <v>201803069</v>
      </c>
      <c r="H56" s="15">
        <v>201988</v>
      </c>
      <c r="I56" s="15">
        <v>73</v>
      </c>
      <c r="J56" s="15">
        <f t="shared" si="0"/>
        <v>36.5</v>
      </c>
      <c r="K56" s="15">
        <v>85.2</v>
      </c>
      <c r="L56" s="15">
        <f t="shared" si="1"/>
        <v>42.6</v>
      </c>
      <c r="M56" s="15">
        <f t="shared" si="2"/>
        <v>79.099999999999994</v>
      </c>
      <c r="N56" s="15">
        <v>2</v>
      </c>
      <c r="O56" s="15"/>
      <c r="P56" s="32"/>
    </row>
    <row r="57" spans="1:16" s="5" customFormat="1" ht="27.95" customHeight="1">
      <c r="A57" s="12">
        <v>55</v>
      </c>
      <c r="B57" s="13" t="s">
        <v>120</v>
      </c>
      <c r="C57" s="16">
        <v>1</v>
      </c>
      <c r="D57" s="15" t="s">
        <v>124</v>
      </c>
      <c r="E57" s="15" t="s">
        <v>19</v>
      </c>
      <c r="F57" s="15" t="s">
        <v>20</v>
      </c>
      <c r="G57" s="15">
        <v>201803069</v>
      </c>
      <c r="H57" s="15">
        <v>201989</v>
      </c>
      <c r="I57" s="15">
        <v>58</v>
      </c>
      <c r="J57" s="15">
        <f t="shared" si="0"/>
        <v>29</v>
      </c>
      <c r="K57" s="15">
        <v>88.4</v>
      </c>
      <c r="L57" s="15">
        <f t="shared" si="1"/>
        <v>44.2</v>
      </c>
      <c r="M57" s="15">
        <f t="shared" si="2"/>
        <v>73.2</v>
      </c>
      <c r="N57" s="15">
        <v>3</v>
      </c>
      <c r="O57" s="15"/>
      <c r="P57" s="32"/>
    </row>
    <row r="58" spans="1:16" s="5" customFormat="1" ht="27.95" customHeight="1">
      <c r="A58" s="12">
        <v>56</v>
      </c>
      <c r="B58" s="13" t="s">
        <v>120</v>
      </c>
      <c r="C58" s="16">
        <v>1</v>
      </c>
      <c r="D58" s="15" t="s">
        <v>125</v>
      </c>
      <c r="E58" s="15" t="s">
        <v>19</v>
      </c>
      <c r="F58" s="15" t="s">
        <v>20</v>
      </c>
      <c r="G58" s="15">
        <v>201803069</v>
      </c>
      <c r="H58" s="15">
        <v>201987</v>
      </c>
      <c r="I58" s="15">
        <v>28</v>
      </c>
      <c r="J58" s="15">
        <f t="shared" si="0"/>
        <v>14</v>
      </c>
      <c r="K58" s="15">
        <v>82.6</v>
      </c>
      <c r="L58" s="15">
        <f t="shared" si="1"/>
        <v>41.3</v>
      </c>
      <c r="M58" s="15">
        <f t="shared" si="2"/>
        <v>55.3</v>
      </c>
      <c r="N58" s="15">
        <v>4</v>
      </c>
      <c r="O58" s="15"/>
      <c r="P58" s="32"/>
    </row>
    <row r="59" spans="1:16" s="5" customFormat="1" ht="27.95" customHeight="1">
      <c r="A59" s="12">
        <v>57</v>
      </c>
      <c r="B59" s="13" t="s">
        <v>126</v>
      </c>
      <c r="C59" s="16">
        <v>1</v>
      </c>
      <c r="D59" s="15" t="s">
        <v>127</v>
      </c>
      <c r="E59" s="15" t="s">
        <v>56</v>
      </c>
      <c r="F59" s="15" t="s">
        <v>20</v>
      </c>
      <c r="G59" s="15">
        <v>201803070</v>
      </c>
      <c r="H59" s="15">
        <v>201990</v>
      </c>
      <c r="I59" s="15">
        <v>59</v>
      </c>
      <c r="J59" s="15">
        <f t="shared" si="0"/>
        <v>29.5</v>
      </c>
      <c r="K59" s="15">
        <v>82</v>
      </c>
      <c r="L59" s="15">
        <f t="shared" si="1"/>
        <v>41</v>
      </c>
      <c r="M59" s="15">
        <f t="shared" si="2"/>
        <v>70.5</v>
      </c>
      <c r="N59" s="15">
        <v>1</v>
      </c>
      <c r="O59" s="15"/>
      <c r="P59" s="32"/>
    </row>
    <row r="60" spans="1:16" s="5" customFormat="1" ht="27.95" customHeight="1">
      <c r="A60" s="12">
        <v>58</v>
      </c>
      <c r="B60" s="13" t="s">
        <v>126</v>
      </c>
      <c r="C60" s="16">
        <v>1</v>
      </c>
      <c r="D60" s="15" t="s">
        <v>128</v>
      </c>
      <c r="E60" s="15" t="s">
        <v>56</v>
      </c>
      <c r="F60" s="15" t="s">
        <v>20</v>
      </c>
      <c r="G60" s="15">
        <v>201803072</v>
      </c>
      <c r="H60" s="15">
        <v>201992</v>
      </c>
      <c r="I60" s="15">
        <v>63</v>
      </c>
      <c r="J60" s="15">
        <f t="shared" si="0"/>
        <v>31.5</v>
      </c>
      <c r="K60" s="15">
        <v>90</v>
      </c>
      <c r="L60" s="15">
        <f t="shared" si="1"/>
        <v>45</v>
      </c>
      <c r="M60" s="15">
        <f t="shared" si="2"/>
        <v>76.5</v>
      </c>
      <c r="N60" s="15">
        <v>1</v>
      </c>
      <c r="O60" s="15"/>
      <c r="P60" s="32"/>
    </row>
    <row r="61" spans="1:16" s="5" customFormat="1" ht="27.95" customHeight="1">
      <c r="A61" s="12">
        <v>59</v>
      </c>
      <c r="B61" s="13" t="s">
        <v>126</v>
      </c>
      <c r="C61" s="16">
        <v>1</v>
      </c>
      <c r="D61" s="15" t="s">
        <v>129</v>
      </c>
      <c r="E61" s="15" t="s">
        <v>56</v>
      </c>
      <c r="F61" s="15" t="s">
        <v>20</v>
      </c>
      <c r="G61" s="15">
        <v>201803072</v>
      </c>
      <c r="H61" s="15">
        <v>201991</v>
      </c>
      <c r="I61" s="15">
        <v>38</v>
      </c>
      <c r="J61" s="15">
        <f t="shared" si="0"/>
        <v>19</v>
      </c>
      <c r="K61" s="15">
        <v>87</v>
      </c>
      <c r="L61" s="15">
        <f t="shared" si="1"/>
        <v>43.5</v>
      </c>
      <c r="M61" s="15">
        <f t="shared" si="2"/>
        <v>62.5</v>
      </c>
      <c r="N61" s="15">
        <v>2</v>
      </c>
      <c r="O61" s="15"/>
      <c r="P61" s="32"/>
    </row>
    <row r="62" spans="1:16" s="5" customFormat="1" ht="27.95" customHeight="1">
      <c r="A62" s="12">
        <v>60</v>
      </c>
      <c r="B62" s="13" t="s">
        <v>130</v>
      </c>
      <c r="C62" s="16">
        <v>2</v>
      </c>
      <c r="D62" s="15" t="s">
        <v>131</v>
      </c>
      <c r="E62" s="15" t="s">
        <v>56</v>
      </c>
      <c r="F62" s="15" t="s">
        <v>20</v>
      </c>
      <c r="G62" s="15">
        <v>201803075</v>
      </c>
      <c r="H62" s="15">
        <v>201997</v>
      </c>
      <c r="I62" s="15">
        <v>59</v>
      </c>
      <c r="J62" s="15">
        <f t="shared" si="0"/>
        <v>29.5</v>
      </c>
      <c r="K62" s="15">
        <v>81</v>
      </c>
      <c r="L62" s="15">
        <f t="shared" si="1"/>
        <v>40.5</v>
      </c>
      <c r="M62" s="15">
        <f t="shared" si="2"/>
        <v>70</v>
      </c>
      <c r="N62" s="15">
        <v>1</v>
      </c>
      <c r="O62" s="15"/>
      <c r="P62" s="32"/>
    </row>
    <row r="63" spans="1:16" s="5" customFormat="1" ht="27.95" customHeight="1">
      <c r="A63" s="12">
        <v>61</v>
      </c>
      <c r="B63" s="13" t="s">
        <v>130</v>
      </c>
      <c r="C63" s="16">
        <v>2</v>
      </c>
      <c r="D63" s="15" t="s">
        <v>132</v>
      </c>
      <c r="E63" s="15" t="s">
        <v>56</v>
      </c>
      <c r="F63" s="15" t="s">
        <v>20</v>
      </c>
      <c r="G63" s="15">
        <v>201803075</v>
      </c>
      <c r="H63" s="15">
        <v>201996</v>
      </c>
      <c r="I63" s="15">
        <v>41</v>
      </c>
      <c r="J63" s="15">
        <f t="shared" si="0"/>
        <v>20.5</v>
      </c>
      <c r="K63" s="15">
        <v>74</v>
      </c>
      <c r="L63" s="15">
        <f t="shared" si="1"/>
        <v>37</v>
      </c>
      <c r="M63" s="15">
        <f t="shared" si="2"/>
        <v>57.5</v>
      </c>
      <c r="N63" s="15">
        <v>2</v>
      </c>
      <c r="O63" s="15"/>
      <c r="P63" s="32"/>
    </row>
    <row r="64" spans="1:16" s="5" customFormat="1" ht="27.95" customHeight="1">
      <c r="A64" s="12">
        <v>62</v>
      </c>
      <c r="B64" s="13" t="s">
        <v>130</v>
      </c>
      <c r="C64" s="14">
        <v>1</v>
      </c>
      <c r="D64" s="15" t="s">
        <v>133</v>
      </c>
      <c r="E64" s="15" t="s">
        <v>19</v>
      </c>
      <c r="F64" s="15" t="s">
        <v>20</v>
      </c>
      <c r="G64" s="15">
        <v>201803076</v>
      </c>
      <c r="H64" s="15">
        <v>201998</v>
      </c>
      <c r="I64" s="15">
        <v>79</v>
      </c>
      <c r="J64" s="15">
        <f t="shared" si="0"/>
        <v>39.5</v>
      </c>
      <c r="K64" s="15">
        <v>91.9</v>
      </c>
      <c r="L64" s="15">
        <f t="shared" si="1"/>
        <v>45.95</v>
      </c>
      <c r="M64" s="15">
        <f t="shared" si="2"/>
        <v>85.45</v>
      </c>
      <c r="N64" s="15">
        <v>1</v>
      </c>
      <c r="O64" s="15"/>
      <c r="P64" s="32"/>
    </row>
    <row r="65" spans="1:16" s="5" customFormat="1" ht="27.95" customHeight="1">
      <c r="A65" s="12">
        <v>63</v>
      </c>
      <c r="B65" s="13" t="s">
        <v>130</v>
      </c>
      <c r="C65" s="16">
        <v>1</v>
      </c>
      <c r="D65" s="15" t="s">
        <v>134</v>
      </c>
      <c r="E65" s="15" t="s">
        <v>19</v>
      </c>
      <c r="F65" s="15" t="s">
        <v>20</v>
      </c>
      <c r="G65" s="15">
        <v>201803077</v>
      </c>
      <c r="H65" s="15">
        <v>201999</v>
      </c>
      <c r="I65" s="15">
        <v>59</v>
      </c>
      <c r="J65" s="15">
        <f t="shared" si="0"/>
        <v>29.5</v>
      </c>
      <c r="K65" s="15">
        <v>87.6</v>
      </c>
      <c r="L65" s="15">
        <f t="shared" si="1"/>
        <v>43.8</v>
      </c>
      <c r="M65" s="15">
        <f t="shared" si="2"/>
        <v>73.3</v>
      </c>
      <c r="N65" s="15">
        <v>1</v>
      </c>
      <c r="O65" s="15"/>
      <c r="P65" s="32"/>
    </row>
    <row r="66" spans="1:16" s="5" customFormat="1" ht="27.95" customHeight="1">
      <c r="A66" s="12">
        <v>64</v>
      </c>
      <c r="B66" s="13" t="s">
        <v>130</v>
      </c>
      <c r="C66" s="16">
        <v>1</v>
      </c>
      <c r="D66" s="15" t="s">
        <v>135</v>
      </c>
      <c r="E66" s="15" t="s">
        <v>19</v>
      </c>
      <c r="F66" s="15" t="s">
        <v>20</v>
      </c>
      <c r="G66" s="15">
        <v>201803077</v>
      </c>
      <c r="H66" s="15">
        <v>2019100</v>
      </c>
      <c r="I66" s="15">
        <v>60</v>
      </c>
      <c r="J66" s="15">
        <f t="shared" si="0"/>
        <v>30</v>
      </c>
      <c r="K66" s="15">
        <v>86.6</v>
      </c>
      <c r="L66" s="15">
        <f t="shared" si="1"/>
        <v>43.3</v>
      </c>
      <c r="M66" s="15">
        <f t="shared" si="2"/>
        <v>73.3</v>
      </c>
      <c r="N66" s="15">
        <v>1</v>
      </c>
      <c r="O66" s="15"/>
      <c r="P66" s="32"/>
    </row>
    <row r="67" spans="1:16" s="5" customFormat="1" ht="27.95" customHeight="1">
      <c r="A67" s="12">
        <v>65</v>
      </c>
      <c r="B67" s="13" t="s">
        <v>130</v>
      </c>
      <c r="C67" s="16" t="s">
        <v>17</v>
      </c>
      <c r="D67" s="15" t="s">
        <v>136</v>
      </c>
      <c r="E67" s="15" t="s">
        <v>19</v>
      </c>
      <c r="F67" s="15" t="s">
        <v>20</v>
      </c>
      <c r="G67" s="15">
        <v>201803078</v>
      </c>
      <c r="H67" s="15">
        <v>2019103</v>
      </c>
      <c r="I67" s="15">
        <v>60</v>
      </c>
      <c r="J67" s="15">
        <f t="shared" ref="J67:J110" si="3">I67*0.5</f>
        <v>30</v>
      </c>
      <c r="K67" s="15">
        <v>91.6</v>
      </c>
      <c r="L67" s="15">
        <f t="shared" ref="L67:L110" si="4">K67*0.5</f>
        <v>45.8</v>
      </c>
      <c r="M67" s="15">
        <f t="shared" ref="M67:M110" si="5">J67+L67</f>
        <v>75.8</v>
      </c>
      <c r="N67" s="15">
        <v>1</v>
      </c>
      <c r="O67" s="15"/>
      <c r="P67" s="32"/>
    </row>
    <row r="68" spans="1:16" s="5" customFormat="1" ht="27.95" customHeight="1">
      <c r="A68" s="12">
        <v>66</v>
      </c>
      <c r="B68" s="13" t="s">
        <v>137</v>
      </c>
      <c r="C68" s="14">
        <v>1</v>
      </c>
      <c r="D68" s="15" t="s">
        <v>138</v>
      </c>
      <c r="E68" s="15" t="s">
        <v>19</v>
      </c>
      <c r="F68" s="15" t="s">
        <v>20</v>
      </c>
      <c r="G68" s="15">
        <v>201803079</v>
      </c>
      <c r="H68" s="15">
        <v>2019105</v>
      </c>
      <c r="I68" s="15">
        <v>90</v>
      </c>
      <c r="J68" s="15">
        <f t="shared" si="3"/>
        <v>45</v>
      </c>
      <c r="K68" s="15">
        <v>88.6</v>
      </c>
      <c r="L68" s="15">
        <f t="shared" si="4"/>
        <v>44.3</v>
      </c>
      <c r="M68" s="15">
        <f t="shared" si="5"/>
        <v>89.3</v>
      </c>
      <c r="N68" s="15">
        <v>1</v>
      </c>
      <c r="O68" s="15"/>
      <c r="P68" s="32"/>
    </row>
    <row r="69" spans="1:16" s="5" customFormat="1" ht="27.95" customHeight="1">
      <c r="A69" s="12">
        <v>67</v>
      </c>
      <c r="B69" s="13" t="s">
        <v>137</v>
      </c>
      <c r="C69" s="14">
        <v>1</v>
      </c>
      <c r="D69" s="15" t="s">
        <v>139</v>
      </c>
      <c r="E69" s="15" t="s">
        <v>56</v>
      </c>
      <c r="F69" s="15" t="s">
        <v>20</v>
      </c>
      <c r="G69" s="15">
        <v>201803079</v>
      </c>
      <c r="H69" s="15">
        <v>2019104</v>
      </c>
      <c r="I69" s="15">
        <v>78</v>
      </c>
      <c r="J69" s="15">
        <f t="shared" si="3"/>
        <v>39</v>
      </c>
      <c r="K69" s="15">
        <v>90.8</v>
      </c>
      <c r="L69" s="15">
        <f t="shared" si="4"/>
        <v>45.4</v>
      </c>
      <c r="M69" s="15">
        <f t="shared" si="5"/>
        <v>84.4</v>
      </c>
      <c r="N69" s="15">
        <v>2</v>
      </c>
      <c r="O69" s="15"/>
      <c r="P69" s="32"/>
    </row>
    <row r="70" spans="1:16" s="5" customFormat="1" ht="27.95" customHeight="1">
      <c r="A70" s="12">
        <v>68</v>
      </c>
      <c r="B70" s="13" t="s">
        <v>137</v>
      </c>
      <c r="C70" s="16" t="s">
        <v>29</v>
      </c>
      <c r="D70" s="15" t="s">
        <v>140</v>
      </c>
      <c r="E70" s="15" t="s">
        <v>19</v>
      </c>
      <c r="F70" s="15" t="s">
        <v>20</v>
      </c>
      <c r="G70" s="15">
        <v>201803080</v>
      </c>
      <c r="H70" s="15">
        <v>2019106</v>
      </c>
      <c r="I70" s="15">
        <v>65</v>
      </c>
      <c r="J70" s="15">
        <f t="shared" si="3"/>
        <v>32.5</v>
      </c>
      <c r="K70" s="15">
        <v>90.6</v>
      </c>
      <c r="L70" s="15">
        <f t="shared" si="4"/>
        <v>45.3</v>
      </c>
      <c r="M70" s="15">
        <f t="shared" si="5"/>
        <v>77.8</v>
      </c>
      <c r="N70" s="15">
        <v>1</v>
      </c>
      <c r="O70" s="15"/>
      <c r="P70" s="32"/>
    </row>
    <row r="71" spans="1:16" s="5" customFormat="1" ht="27.95" customHeight="1">
      <c r="A71" s="12">
        <v>69</v>
      </c>
      <c r="B71" s="13" t="s">
        <v>137</v>
      </c>
      <c r="C71" s="16" t="s">
        <v>29</v>
      </c>
      <c r="D71" s="15" t="s">
        <v>141</v>
      </c>
      <c r="E71" s="15" t="s">
        <v>19</v>
      </c>
      <c r="F71" s="15" t="s">
        <v>20</v>
      </c>
      <c r="G71" s="15">
        <v>201803080</v>
      </c>
      <c r="H71" s="15">
        <v>2019108</v>
      </c>
      <c r="I71" s="15">
        <v>65</v>
      </c>
      <c r="J71" s="15">
        <f t="shared" si="3"/>
        <v>32.5</v>
      </c>
      <c r="K71" s="15">
        <v>90</v>
      </c>
      <c r="L71" s="15">
        <f t="shared" si="4"/>
        <v>45</v>
      </c>
      <c r="M71" s="15">
        <f t="shared" si="5"/>
        <v>77.5</v>
      </c>
      <c r="N71" s="15">
        <v>2</v>
      </c>
      <c r="O71" s="15"/>
      <c r="P71" s="32"/>
    </row>
    <row r="72" spans="1:16" s="5" customFormat="1" ht="27.95" customHeight="1">
      <c r="A72" s="12">
        <v>70</v>
      </c>
      <c r="B72" s="13" t="s">
        <v>137</v>
      </c>
      <c r="C72" s="16" t="s">
        <v>29</v>
      </c>
      <c r="D72" s="15" t="s">
        <v>142</v>
      </c>
      <c r="E72" s="15" t="s">
        <v>19</v>
      </c>
      <c r="F72" s="15" t="s">
        <v>20</v>
      </c>
      <c r="G72" s="15">
        <v>201803080</v>
      </c>
      <c r="H72" s="15">
        <v>2019107</v>
      </c>
      <c r="I72" s="15">
        <v>67</v>
      </c>
      <c r="J72" s="15">
        <f t="shared" si="3"/>
        <v>33.5</v>
      </c>
      <c r="K72" s="15">
        <v>84.6</v>
      </c>
      <c r="L72" s="15">
        <f t="shared" si="4"/>
        <v>42.3</v>
      </c>
      <c r="M72" s="15">
        <f t="shared" si="5"/>
        <v>75.8</v>
      </c>
      <c r="N72" s="15">
        <v>3</v>
      </c>
      <c r="O72" s="15"/>
      <c r="P72" s="32"/>
    </row>
    <row r="73" spans="1:16" s="5" customFormat="1" ht="27.95" customHeight="1">
      <c r="A73" s="12">
        <v>71</v>
      </c>
      <c r="B73" s="13" t="s">
        <v>137</v>
      </c>
      <c r="C73" s="16">
        <v>1</v>
      </c>
      <c r="D73" s="15" t="s">
        <v>143</v>
      </c>
      <c r="E73" s="15" t="s">
        <v>19</v>
      </c>
      <c r="F73" s="15" t="s">
        <v>20</v>
      </c>
      <c r="G73" s="15">
        <v>201803081</v>
      </c>
      <c r="H73" s="15">
        <v>2019110</v>
      </c>
      <c r="I73" s="15">
        <v>62</v>
      </c>
      <c r="J73" s="15">
        <f t="shared" si="3"/>
        <v>31</v>
      </c>
      <c r="K73" s="15">
        <v>83.8</v>
      </c>
      <c r="L73" s="15">
        <f t="shared" si="4"/>
        <v>41.9</v>
      </c>
      <c r="M73" s="15">
        <f t="shared" si="5"/>
        <v>72.900000000000006</v>
      </c>
      <c r="N73" s="15">
        <v>1</v>
      </c>
      <c r="O73" s="15"/>
      <c r="P73" s="32"/>
    </row>
    <row r="74" spans="1:16" s="5" customFormat="1" ht="27.95" customHeight="1">
      <c r="A74" s="12">
        <v>72</v>
      </c>
      <c r="B74" s="13" t="s">
        <v>137</v>
      </c>
      <c r="C74" s="16">
        <v>1</v>
      </c>
      <c r="D74" s="15" t="s">
        <v>144</v>
      </c>
      <c r="E74" s="15" t="s">
        <v>56</v>
      </c>
      <c r="F74" s="15" t="s">
        <v>20</v>
      </c>
      <c r="G74" s="15">
        <v>201803081</v>
      </c>
      <c r="H74" s="15">
        <v>2019113</v>
      </c>
      <c r="I74" s="15">
        <v>60</v>
      </c>
      <c r="J74" s="15">
        <f t="shared" si="3"/>
        <v>30</v>
      </c>
      <c r="K74" s="15">
        <v>82.4</v>
      </c>
      <c r="L74" s="15">
        <f t="shared" si="4"/>
        <v>41.2</v>
      </c>
      <c r="M74" s="15">
        <f t="shared" si="5"/>
        <v>71.2</v>
      </c>
      <c r="N74" s="15">
        <v>2</v>
      </c>
      <c r="O74" s="15"/>
      <c r="P74" s="32"/>
    </row>
    <row r="75" spans="1:16" s="5" customFormat="1" ht="27.95" customHeight="1">
      <c r="A75" s="12">
        <v>73</v>
      </c>
      <c r="B75" s="13" t="s">
        <v>137</v>
      </c>
      <c r="C75" s="16">
        <v>1</v>
      </c>
      <c r="D75" s="15" t="s">
        <v>145</v>
      </c>
      <c r="E75" s="15" t="s">
        <v>56</v>
      </c>
      <c r="F75" s="15" t="s">
        <v>20</v>
      </c>
      <c r="G75" s="15">
        <v>201803081</v>
      </c>
      <c r="H75" s="15">
        <v>2019109</v>
      </c>
      <c r="I75" s="15">
        <v>52</v>
      </c>
      <c r="J75" s="15">
        <f t="shared" si="3"/>
        <v>26</v>
      </c>
      <c r="K75" s="15">
        <v>79.599999999999994</v>
      </c>
      <c r="L75" s="15">
        <f t="shared" si="4"/>
        <v>39.799999999999997</v>
      </c>
      <c r="M75" s="15">
        <f t="shared" si="5"/>
        <v>65.8</v>
      </c>
      <c r="N75" s="15">
        <v>3</v>
      </c>
      <c r="O75" s="15"/>
      <c r="P75" s="32"/>
    </row>
    <row r="76" spans="1:16" s="7" customFormat="1" ht="27.95" customHeight="1">
      <c r="A76" s="12">
        <v>74</v>
      </c>
      <c r="B76" s="13" t="s">
        <v>137</v>
      </c>
      <c r="C76" s="16">
        <v>1</v>
      </c>
      <c r="D76" s="15" t="s">
        <v>146</v>
      </c>
      <c r="E76" s="15" t="s">
        <v>56</v>
      </c>
      <c r="F76" s="15" t="s">
        <v>20</v>
      </c>
      <c r="G76" s="15">
        <v>201803081</v>
      </c>
      <c r="H76" s="15">
        <v>2019111</v>
      </c>
      <c r="I76" s="15">
        <v>44</v>
      </c>
      <c r="J76" s="15">
        <f t="shared" si="3"/>
        <v>22</v>
      </c>
      <c r="K76" s="15">
        <v>73.400000000000006</v>
      </c>
      <c r="L76" s="15">
        <f t="shared" si="4"/>
        <v>36.700000000000003</v>
      </c>
      <c r="M76" s="15">
        <f t="shared" si="5"/>
        <v>58.7</v>
      </c>
      <c r="N76" s="15">
        <v>4</v>
      </c>
      <c r="O76" s="15"/>
      <c r="P76" s="32"/>
    </row>
    <row r="77" spans="1:16" s="7" customFormat="1" ht="27.95" customHeight="1">
      <c r="A77" s="12">
        <v>75</v>
      </c>
      <c r="B77" s="13" t="s">
        <v>137</v>
      </c>
      <c r="C77" s="16">
        <v>1</v>
      </c>
      <c r="D77" s="15" t="s">
        <v>147</v>
      </c>
      <c r="E77" s="15" t="s">
        <v>19</v>
      </c>
      <c r="F77" s="15" t="s">
        <v>20</v>
      </c>
      <c r="G77" s="15">
        <v>201803081</v>
      </c>
      <c r="H77" s="15">
        <v>2019112</v>
      </c>
      <c r="I77" s="15"/>
      <c r="J77" s="15">
        <f t="shared" si="3"/>
        <v>0</v>
      </c>
      <c r="K77" s="15"/>
      <c r="L77" s="15">
        <f t="shared" si="4"/>
        <v>0</v>
      </c>
      <c r="M77" s="15">
        <f t="shared" si="5"/>
        <v>0</v>
      </c>
      <c r="N77" s="15"/>
      <c r="O77" s="15" t="s">
        <v>70</v>
      </c>
      <c r="P77" s="32"/>
    </row>
    <row r="78" spans="1:16" s="7" customFormat="1" ht="27.95" customHeight="1">
      <c r="A78" s="12">
        <v>76</v>
      </c>
      <c r="B78" s="13" t="s">
        <v>148</v>
      </c>
      <c r="C78" s="14">
        <v>1</v>
      </c>
      <c r="D78" s="15" t="s">
        <v>149</v>
      </c>
      <c r="E78" s="15" t="s">
        <v>19</v>
      </c>
      <c r="F78" s="15" t="s">
        <v>20</v>
      </c>
      <c r="G78" s="15">
        <v>201803083</v>
      </c>
      <c r="H78" s="15">
        <v>2019115</v>
      </c>
      <c r="I78" s="15">
        <v>42</v>
      </c>
      <c r="J78" s="15">
        <f t="shared" si="3"/>
        <v>21</v>
      </c>
      <c r="K78" s="15">
        <v>84.4</v>
      </c>
      <c r="L78" s="15">
        <f t="shared" si="4"/>
        <v>42.2</v>
      </c>
      <c r="M78" s="15">
        <f t="shared" si="5"/>
        <v>63.2</v>
      </c>
      <c r="N78" s="15">
        <v>1</v>
      </c>
      <c r="O78" s="15"/>
      <c r="P78" s="32"/>
    </row>
    <row r="79" spans="1:16" s="5" customFormat="1" ht="27.95" customHeight="1">
      <c r="A79" s="12">
        <v>77</v>
      </c>
      <c r="B79" s="13" t="s">
        <v>148</v>
      </c>
      <c r="C79" s="14">
        <v>1</v>
      </c>
      <c r="D79" s="15" t="s">
        <v>150</v>
      </c>
      <c r="E79" s="15" t="s">
        <v>19</v>
      </c>
      <c r="F79" s="15" t="s">
        <v>20</v>
      </c>
      <c r="G79" s="15">
        <v>201803083</v>
      </c>
      <c r="H79" s="15">
        <v>2019114</v>
      </c>
      <c r="I79" s="15">
        <v>48</v>
      </c>
      <c r="J79" s="15">
        <f t="shared" si="3"/>
        <v>24</v>
      </c>
      <c r="K79" s="15">
        <v>71.400000000000006</v>
      </c>
      <c r="L79" s="15">
        <f t="shared" si="4"/>
        <v>35.700000000000003</v>
      </c>
      <c r="M79" s="15">
        <f t="shared" si="5"/>
        <v>59.7</v>
      </c>
      <c r="N79" s="15">
        <v>2</v>
      </c>
      <c r="O79" s="15"/>
      <c r="P79" s="32"/>
    </row>
    <row r="80" spans="1:16" s="5" customFormat="1" ht="27.95" customHeight="1">
      <c r="A80" s="12">
        <v>78</v>
      </c>
      <c r="B80" s="13" t="s">
        <v>148</v>
      </c>
      <c r="C80" s="14">
        <v>1</v>
      </c>
      <c r="D80" s="15" t="s">
        <v>151</v>
      </c>
      <c r="E80" s="15" t="s">
        <v>56</v>
      </c>
      <c r="F80" s="15" t="s">
        <v>20</v>
      </c>
      <c r="G80" s="15">
        <v>201803084</v>
      </c>
      <c r="H80" s="15">
        <v>2019116</v>
      </c>
      <c r="I80" s="15">
        <v>48</v>
      </c>
      <c r="J80" s="15">
        <f t="shared" si="3"/>
        <v>24</v>
      </c>
      <c r="K80" s="15">
        <v>86.4</v>
      </c>
      <c r="L80" s="15">
        <f t="shared" si="4"/>
        <v>43.2</v>
      </c>
      <c r="M80" s="15">
        <f t="shared" si="5"/>
        <v>67.2</v>
      </c>
      <c r="N80" s="15">
        <v>1</v>
      </c>
      <c r="O80" s="15"/>
      <c r="P80" s="32"/>
    </row>
    <row r="81" spans="1:16" s="5" customFormat="1" ht="27.95" customHeight="1">
      <c r="A81" s="12">
        <v>79</v>
      </c>
      <c r="B81" s="13" t="s">
        <v>148</v>
      </c>
      <c r="C81" s="14">
        <v>2</v>
      </c>
      <c r="D81" s="15" t="s">
        <v>152</v>
      </c>
      <c r="E81" s="15" t="s">
        <v>56</v>
      </c>
      <c r="F81" s="15" t="s">
        <v>20</v>
      </c>
      <c r="G81" s="15">
        <v>201803087</v>
      </c>
      <c r="H81" s="15">
        <v>2019118</v>
      </c>
      <c r="I81" s="15">
        <v>72</v>
      </c>
      <c r="J81" s="15">
        <f t="shared" si="3"/>
        <v>36</v>
      </c>
      <c r="K81" s="15">
        <v>84.4</v>
      </c>
      <c r="L81" s="15">
        <f t="shared" si="4"/>
        <v>42.2</v>
      </c>
      <c r="M81" s="15">
        <f t="shared" si="5"/>
        <v>78.2</v>
      </c>
      <c r="N81" s="15">
        <v>1</v>
      </c>
      <c r="O81" s="15"/>
      <c r="P81" s="32"/>
    </row>
    <row r="82" spans="1:16" s="5" customFormat="1" ht="27.95" customHeight="1">
      <c r="A82" s="12">
        <v>80</v>
      </c>
      <c r="B82" s="13" t="s">
        <v>148</v>
      </c>
      <c r="C82" s="14">
        <v>2</v>
      </c>
      <c r="D82" s="15" t="s">
        <v>153</v>
      </c>
      <c r="E82" s="15" t="s">
        <v>19</v>
      </c>
      <c r="F82" s="15" t="s">
        <v>20</v>
      </c>
      <c r="G82" s="15">
        <v>201803087</v>
      </c>
      <c r="H82" s="15">
        <v>2019121</v>
      </c>
      <c r="I82" s="15">
        <v>72</v>
      </c>
      <c r="J82" s="15">
        <f t="shared" si="3"/>
        <v>36</v>
      </c>
      <c r="K82" s="15">
        <v>83.8</v>
      </c>
      <c r="L82" s="15">
        <f t="shared" si="4"/>
        <v>41.9</v>
      </c>
      <c r="M82" s="15">
        <f t="shared" si="5"/>
        <v>77.900000000000006</v>
      </c>
      <c r="N82" s="15">
        <v>2</v>
      </c>
      <c r="O82" s="15"/>
      <c r="P82" s="32"/>
    </row>
    <row r="83" spans="1:16" s="5" customFormat="1" ht="27.95" customHeight="1">
      <c r="A83" s="12">
        <v>81</v>
      </c>
      <c r="B83" s="13" t="s">
        <v>148</v>
      </c>
      <c r="C83" s="14">
        <v>2</v>
      </c>
      <c r="D83" s="15" t="s">
        <v>154</v>
      </c>
      <c r="E83" s="15" t="s">
        <v>56</v>
      </c>
      <c r="F83" s="15" t="s">
        <v>20</v>
      </c>
      <c r="G83" s="15">
        <v>201803087</v>
      </c>
      <c r="H83" s="15">
        <v>2019119</v>
      </c>
      <c r="I83" s="15">
        <v>70</v>
      </c>
      <c r="J83" s="15">
        <f t="shared" si="3"/>
        <v>35</v>
      </c>
      <c r="K83" s="15">
        <v>84.1</v>
      </c>
      <c r="L83" s="15">
        <f t="shared" si="4"/>
        <v>42.05</v>
      </c>
      <c r="M83" s="15">
        <f t="shared" si="5"/>
        <v>77.05</v>
      </c>
      <c r="N83" s="15">
        <v>3</v>
      </c>
      <c r="O83" s="15"/>
      <c r="P83" s="32"/>
    </row>
    <row r="84" spans="1:16" s="5" customFormat="1" ht="27.95" customHeight="1">
      <c r="A84" s="12">
        <v>82</v>
      </c>
      <c r="B84" s="13" t="s">
        <v>148</v>
      </c>
      <c r="C84" s="14">
        <v>2</v>
      </c>
      <c r="D84" s="15" t="s">
        <v>155</v>
      </c>
      <c r="E84" s="15" t="s">
        <v>19</v>
      </c>
      <c r="F84" s="15" t="s">
        <v>20</v>
      </c>
      <c r="G84" s="15">
        <v>201803087</v>
      </c>
      <c r="H84" s="15">
        <v>2019123</v>
      </c>
      <c r="I84" s="15">
        <v>53</v>
      </c>
      <c r="J84" s="15">
        <f t="shared" si="3"/>
        <v>26.5</v>
      </c>
      <c r="K84" s="15">
        <v>88.4</v>
      </c>
      <c r="L84" s="15">
        <f t="shared" si="4"/>
        <v>44.2</v>
      </c>
      <c r="M84" s="15">
        <f t="shared" si="5"/>
        <v>70.7</v>
      </c>
      <c r="N84" s="15">
        <v>4</v>
      </c>
      <c r="O84" s="15"/>
      <c r="P84" s="32"/>
    </row>
    <row r="85" spans="1:16" s="5" customFormat="1" ht="27.95" customHeight="1">
      <c r="A85" s="12">
        <v>83</v>
      </c>
      <c r="B85" s="13" t="s">
        <v>148</v>
      </c>
      <c r="C85" s="14">
        <v>2</v>
      </c>
      <c r="D85" s="15" t="s">
        <v>156</v>
      </c>
      <c r="E85" s="15" t="s">
        <v>56</v>
      </c>
      <c r="F85" s="15" t="s">
        <v>20</v>
      </c>
      <c r="G85" s="15">
        <v>201803087</v>
      </c>
      <c r="H85" s="15">
        <v>2019120</v>
      </c>
      <c r="I85" s="15">
        <v>59</v>
      </c>
      <c r="J85" s="15">
        <f t="shared" si="3"/>
        <v>29.5</v>
      </c>
      <c r="K85" s="15">
        <v>81.400000000000006</v>
      </c>
      <c r="L85" s="15">
        <f t="shared" si="4"/>
        <v>40.700000000000003</v>
      </c>
      <c r="M85" s="15">
        <f t="shared" si="5"/>
        <v>70.2</v>
      </c>
      <c r="N85" s="15">
        <v>5</v>
      </c>
      <c r="O85" s="15"/>
      <c r="P85" s="32"/>
    </row>
    <row r="86" spans="1:16" s="5" customFormat="1" ht="27.95" customHeight="1">
      <c r="A86" s="12">
        <v>84</v>
      </c>
      <c r="B86" s="13" t="s">
        <v>148</v>
      </c>
      <c r="C86" s="14">
        <v>2</v>
      </c>
      <c r="D86" s="15" t="s">
        <v>157</v>
      </c>
      <c r="E86" s="15" t="s">
        <v>56</v>
      </c>
      <c r="F86" s="15" t="s">
        <v>20</v>
      </c>
      <c r="G86" s="15">
        <v>201803087</v>
      </c>
      <c r="H86" s="15">
        <v>2019122</v>
      </c>
      <c r="I86" s="15">
        <v>60</v>
      </c>
      <c r="J86" s="15">
        <f t="shared" si="3"/>
        <v>30</v>
      </c>
      <c r="K86" s="15">
        <v>80.400000000000006</v>
      </c>
      <c r="L86" s="15">
        <f t="shared" si="4"/>
        <v>40.200000000000003</v>
      </c>
      <c r="M86" s="15">
        <f t="shared" si="5"/>
        <v>70.2</v>
      </c>
      <c r="N86" s="15">
        <v>5</v>
      </c>
      <c r="O86" s="15"/>
      <c r="P86" s="32"/>
    </row>
    <row r="87" spans="1:16" s="5" customFormat="1" ht="27.95" customHeight="1">
      <c r="A87" s="12">
        <v>85</v>
      </c>
      <c r="B87" s="13" t="s">
        <v>148</v>
      </c>
      <c r="C87" s="14">
        <v>2</v>
      </c>
      <c r="D87" s="15" t="s">
        <v>158</v>
      </c>
      <c r="E87" s="15" t="s">
        <v>56</v>
      </c>
      <c r="F87" s="15" t="s">
        <v>20</v>
      </c>
      <c r="G87" s="15">
        <v>201803087</v>
      </c>
      <c r="H87" s="15">
        <v>2019117</v>
      </c>
      <c r="I87" s="15">
        <v>49</v>
      </c>
      <c r="J87" s="15">
        <f t="shared" si="3"/>
        <v>24.5</v>
      </c>
      <c r="K87" s="15">
        <v>78.7</v>
      </c>
      <c r="L87" s="15">
        <f t="shared" si="4"/>
        <v>39.35</v>
      </c>
      <c r="M87" s="15">
        <f t="shared" si="5"/>
        <v>63.85</v>
      </c>
      <c r="N87" s="15" t="s">
        <v>159</v>
      </c>
      <c r="O87" s="15"/>
      <c r="P87" s="32"/>
    </row>
    <row r="88" spans="1:16" s="5" customFormat="1" ht="27.95" customHeight="1">
      <c r="A88" s="12">
        <v>86</v>
      </c>
      <c r="B88" s="13" t="s">
        <v>148</v>
      </c>
      <c r="C88" s="14">
        <v>2</v>
      </c>
      <c r="D88" s="15" t="s">
        <v>160</v>
      </c>
      <c r="E88" s="15" t="s">
        <v>56</v>
      </c>
      <c r="F88" s="15" t="s">
        <v>20</v>
      </c>
      <c r="G88" s="15">
        <v>201803087</v>
      </c>
      <c r="H88" s="15">
        <v>2019125</v>
      </c>
      <c r="I88" s="15">
        <v>49</v>
      </c>
      <c r="J88" s="15">
        <f t="shared" si="3"/>
        <v>24.5</v>
      </c>
      <c r="K88" s="15">
        <v>75.8</v>
      </c>
      <c r="L88" s="15">
        <f t="shared" si="4"/>
        <v>37.9</v>
      </c>
      <c r="M88" s="15">
        <f t="shared" si="5"/>
        <v>62.4</v>
      </c>
      <c r="N88" s="15" t="s">
        <v>161</v>
      </c>
      <c r="O88" s="15"/>
      <c r="P88" s="32"/>
    </row>
    <row r="89" spans="1:16" s="5" customFormat="1" ht="27.95" customHeight="1">
      <c r="A89" s="12">
        <v>87</v>
      </c>
      <c r="B89" s="13" t="s">
        <v>162</v>
      </c>
      <c r="C89" s="20">
        <v>1</v>
      </c>
      <c r="D89" s="15" t="s">
        <v>163</v>
      </c>
      <c r="E89" s="15" t="s">
        <v>19</v>
      </c>
      <c r="F89" s="15" t="s">
        <v>20</v>
      </c>
      <c r="G89" s="15">
        <v>201803088</v>
      </c>
      <c r="H89" s="15">
        <v>2019126</v>
      </c>
      <c r="I89" s="15"/>
      <c r="J89" s="15">
        <f t="shared" si="3"/>
        <v>0</v>
      </c>
      <c r="K89" s="15"/>
      <c r="L89" s="15">
        <f t="shared" si="4"/>
        <v>0</v>
      </c>
      <c r="M89" s="15">
        <f t="shared" si="5"/>
        <v>0</v>
      </c>
      <c r="N89" s="15"/>
      <c r="O89" s="15" t="s">
        <v>70</v>
      </c>
      <c r="P89" s="32"/>
    </row>
    <row r="90" spans="1:16" s="5" customFormat="1" ht="27.95" customHeight="1">
      <c r="A90" s="12">
        <v>88</v>
      </c>
      <c r="B90" s="13" t="s">
        <v>162</v>
      </c>
      <c r="C90" s="16">
        <v>1</v>
      </c>
      <c r="D90" s="15" t="s">
        <v>164</v>
      </c>
      <c r="E90" s="15" t="s">
        <v>56</v>
      </c>
      <c r="F90" s="15" t="s">
        <v>20</v>
      </c>
      <c r="G90" s="15">
        <v>201803089</v>
      </c>
      <c r="H90" s="15">
        <v>2019128</v>
      </c>
      <c r="I90" s="15">
        <v>62</v>
      </c>
      <c r="J90" s="15">
        <f t="shared" si="3"/>
        <v>31</v>
      </c>
      <c r="K90" s="15">
        <v>85</v>
      </c>
      <c r="L90" s="15">
        <f t="shared" si="4"/>
        <v>42.5</v>
      </c>
      <c r="M90" s="15">
        <f t="shared" si="5"/>
        <v>73.5</v>
      </c>
      <c r="N90" s="15">
        <v>1</v>
      </c>
      <c r="O90" s="15"/>
      <c r="P90" s="32"/>
    </row>
    <row r="91" spans="1:16" s="5" customFormat="1" ht="27.95" customHeight="1">
      <c r="A91" s="12">
        <v>89</v>
      </c>
      <c r="B91" s="13" t="s">
        <v>162</v>
      </c>
      <c r="C91" s="16">
        <v>1</v>
      </c>
      <c r="D91" s="15" t="s">
        <v>165</v>
      </c>
      <c r="E91" s="15" t="s">
        <v>56</v>
      </c>
      <c r="F91" s="15" t="s">
        <v>20</v>
      </c>
      <c r="G91" s="15">
        <v>201803090</v>
      </c>
      <c r="H91" s="15">
        <v>2019133</v>
      </c>
      <c r="I91" s="15">
        <v>82</v>
      </c>
      <c r="J91" s="15">
        <f t="shared" si="3"/>
        <v>41</v>
      </c>
      <c r="K91" s="15">
        <v>89.3</v>
      </c>
      <c r="L91" s="15">
        <f t="shared" si="4"/>
        <v>44.65</v>
      </c>
      <c r="M91" s="15">
        <f t="shared" si="5"/>
        <v>85.65</v>
      </c>
      <c r="N91" s="15">
        <v>1</v>
      </c>
      <c r="O91" s="15"/>
      <c r="P91" s="32"/>
    </row>
    <row r="92" spans="1:16" s="5" customFormat="1" ht="27.95" customHeight="1">
      <c r="A92" s="12">
        <v>90</v>
      </c>
      <c r="B92" s="13" t="s">
        <v>162</v>
      </c>
      <c r="C92" s="16">
        <v>1</v>
      </c>
      <c r="D92" s="15" t="s">
        <v>166</v>
      </c>
      <c r="E92" s="15" t="s">
        <v>19</v>
      </c>
      <c r="F92" s="15" t="s">
        <v>20</v>
      </c>
      <c r="G92" s="15">
        <v>201803090</v>
      </c>
      <c r="H92" s="15">
        <v>2019127</v>
      </c>
      <c r="I92" s="15">
        <v>81</v>
      </c>
      <c r="J92" s="15">
        <f t="shared" si="3"/>
        <v>40.5</v>
      </c>
      <c r="K92" s="15">
        <v>89.8</v>
      </c>
      <c r="L92" s="15">
        <f t="shared" si="4"/>
        <v>44.9</v>
      </c>
      <c r="M92" s="15">
        <f t="shared" si="5"/>
        <v>85.4</v>
      </c>
      <c r="N92" s="15">
        <v>2</v>
      </c>
      <c r="O92" s="15"/>
      <c r="P92" s="32"/>
    </row>
    <row r="93" spans="1:16" s="5" customFormat="1" ht="27.95" customHeight="1">
      <c r="A93" s="12">
        <v>91</v>
      </c>
      <c r="B93" s="13" t="s">
        <v>162</v>
      </c>
      <c r="C93" s="16">
        <v>1</v>
      </c>
      <c r="D93" s="15" t="s">
        <v>167</v>
      </c>
      <c r="E93" s="15" t="s">
        <v>56</v>
      </c>
      <c r="F93" s="15" t="s">
        <v>20</v>
      </c>
      <c r="G93" s="15">
        <v>201803090</v>
      </c>
      <c r="H93" s="15">
        <v>2019130</v>
      </c>
      <c r="I93" s="15">
        <v>79</v>
      </c>
      <c r="J93" s="15">
        <f t="shared" si="3"/>
        <v>39.5</v>
      </c>
      <c r="K93" s="15">
        <v>91</v>
      </c>
      <c r="L93" s="15">
        <f t="shared" si="4"/>
        <v>45.5</v>
      </c>
      <c r="M93" s="15">
        <f t="shared" si="5"/>
        <v>85</v>
      </c>
      <c r="N93" s="15">
        <v>3</v>
      </c>
      <c r="O93" s="15"/>
      <c r="P93" s="32"/>
    </row>
    <row r="94" spans="1:16" s="5" customFormat="1" ht="27.95" customHeight="1">
      <c r="A94" s="12">
        <v>92</v>
      </c>
      <c r="B94" s="13" t="s">
        <v>162</v>
      </c>
      <c r="C94" s="16">
        <v>1</v>
      </c>
      <c r="D94" s="15" t="s">
        <v>168</v>
      </c>
      <c r="E94" s="15" t="s">
        <v>56</v>
      </c>
      <c r="F94" s="15" t="s">
        <v>20</v>
      </c>
      <c r="G94" s="15">
        <v>201803090</v>
      </c>
      <c r="H94" s="15">
        <v>2019134</v>
      </c>
      <c r="I94" s="15">
        <v>74</v>
      </c>
      <c r="J94" s="15">
        <f t="shared" si="3"/>
        <v>37</v>
      </c>
      <c r="K94" s="15">
        <v>89.9</v>
      </c>
      <c r="L94" s="15">
        <f t="shared" si="4"/>
        <v>44.95</v>
      </c>
      <c r="M94" s="15">
        <f t="shared" si="5"/>
        <v>81.95</v>
      </c>
      <c r="N94" s="15">
        <v>4</v>
      </c>
      <c r="O94" s="15"/>
      <c r="P94" s="32"/>
    </row>
    <row r="95" spans="1:16" s="5" customFormat="1" ht="27.95" customHeight="1">
      <c r="A95" s="12">
        <v>93</v>
      </c>
      <c r="B95" s="13" t="s">
        <v>162</v>
      </c>
      <c r="C95" s="16">
        <v>1</v>
      </c>
      <c r="D95" s="15" t="s">
        <v>169</v>
      </c>
      <c r="E95" s="15" t="s">
        <v>19</v>
      </c>
      <c r="F95" s="15" t="s">
        <v>20</v>
      </c>
      <c r="G95" s="15">
        <v>201803090</v>
      </c>
      <c r="H95" s="15">
        <v>2019132</v>
      </c>
      <c r="I95" s="15">
        <v>73</v>
      </c>
      <c r="J95" s="15">
        <f t="shared" si="3"/>
        <v>36.5</v>
      </c>
      <c r="K95" s="15">
        <v>88.8</v>
      </c>
      <c r="L95" s="15">
        <f t="shared" si="4"/>
        <v>44.4</v>
      </c>
      <c r="M95" s="15">
        <f t="shared" si="5"/>
        <v>80.900000000000006</v>
      </c>
      <c r="N95" s="15">
        <v>5</v>
      </c>
      <c r="O95" s="15"/>
      <c r="P95" s="32"/>
    </row>
    <row r="96" spans="1:16" s="5" customFormat="1" ht="27.95" customHeight="1">
      <c r="A96" s="12">
        <v>94</v>
      </c>
      <c r="B96" s="13" t="s">
        <v>162</v>
      </c>
      <c r="C96" s="16">
        <v>1</v>
      </c>
      <c r="D96" s="15" t="s">
        <v>170</v>
      </c>
      <c r="E96" s="15" t="s">
        <v>19</v>
      </c>
      <c r="F96" s="15" t="s">
        <v>20</v>
      </c>
      <c r="G96" s="15">
        <v>201803090</v>
      </c>
      <c r="H96" s="15">
        <v>2019135</v>
      </c>
      <c r="I96" s="15">
        <v>69</v>
      </c>
      <c r="J96" s="15">
        <f t="shared" si="3"/>
        <v>34.5</v>
      </c>
      <c r="K96" s="15">
        <v>85.4</v>
      </c>
      <c r="L96" s="15">
        <f t="shared" si="4"/>
        <v>42.7</v>
      </c>
      <c r="M96" s="15">
        <f t="shared" si="5"/>
        <v>77.2</v>
      </c>
      <c r="N96" s="15">
        <v>6</v>
      </c>
      <c r="O96" s="15"/>
      <c r="P96" s="32"/>
    </row>
    <row r="97" spans="1:16" s="5" customFormat="1" ht="27.95" customHeight="1">
      <c r="A97" s="12">
        <v>95</v>
      </c>
      <c r="B97" s="13" t="s">
        <v>162</v>
      </c>
      <c r="C97" s="16">
        <v>1</v>
      </c>
      <c r="D97" s="15" t="s">
        <v>171</v>
      </c>
      <c r="E97" s="15" t="s">
        <v>19</v>
      </c>
      <c r="F97" s="15" t="s">
        <v>20</v>
      </c>
      <c r="G97" s="15">
        <v>201803090</v>
      </c>
      <c r="H97" s="15">
        <v>2019129</v>
      </c>
      <c r="I97" s="15">
        <v>43</v>
      </c>
      <c r="J97" s="15">
        <f t="shared" si="3"/>
        <v>21.5</v>
      </c>
      <c r="K97" s="15"/>
      <c r="L97" s="15">
        <f t="shared" si="4"/>
        <v>0</v>
      </c>
      <c r="M97" s="15">
        <f t="shared" si="5"/>
        <v>21.5</v>
      </c>
      <c r="N97" s="15">
        <v>7</v>
      </c>
      <c r="O97" s="15" t="s">
        <v>172</v>
      </c>
      <c r="P97" s="32"/>
    </row>
    <row r="98" spans="1:16" s="5" customFormat="1" ht="27.95" customHeight="1">
      <c r="A98" s="12">
        <v>96</v>
      </c>
      <c r="B98" s="13" t="s">
        <v>162</v>
      </c>
      <c r="C98" s="14">
        <v>1</v>
      </c>
      <c r="D98" s="15" t="s">
        <v>173</v>
      </c>
      <c r="E98" s="15" t="s">
        <v>19</v>
      </c>
      <c r="F98" s="15" t="s">
        <v>20</v>
      </c>
      <c r="G98" s="15">
        <v>201803091</v>
      </c>
      <c r="H98" s="15">
        <v>2019138</v>
      </c>
      <c r="I98" s="15">
        <v>55</v>
      </c>
      <c r="J98" s="15">
        <f t="shared" si="3"/>
        <v>27.5</v>
      </c>
      <c r="K98" s="15">
        <v>79.400000000000006</v>
      </c>
      <c r="L98" s="15">
        <f t="shared" si="4"/>
        <v>39.700000000000003</v>
      </c>
      <c r="M98" s="15">
        <f t="shared" si="5"/>
        <v>67.2</v>
      </c>
      <c r="N98" s="15">
        <v>1</v>
      </c>
      <c r="O98" s="15"/>
      <c r="P98" s="32"/>
    </row>
    <row r="99" spans="1:16" s="5" customFormat="1" ht="27.95" customHeight="1">
      <c r="A99" s="12">
        <v>97</v>
      </c>
      <c r="B99" s="13" t="s">
        <v>174</v>
      </c>
      <c r="C99" s="14">
        <v>1</v>
      </c>
      <c r="D99" s="15" t="s">
        <v>175</v>
      </c>
      <c r="E99" s="15" t="s">
        <v>56</v>
      </c>
      <c r="F99" s="15" t="s">
        <v>20</v>
      </c>
      <c r="G99" s="15">
        <v>201803093</v>
      </c>
      <c r="H99" s="15">
        <v>2019139</v>
      </c>
      <c r="I99" s="15">
        <v>64</v>
      </c>
      <c r="J99" s="15">
        <f t="shared" si="3"/>
        <v>32</v>
      </c>
      <c r="K99" s="15">
        <v>87.2</v>
      </c>
      <c r="L99" s="15">
        <f t="shared" si="4"/>
        <v>43.6</v>
      </c>
      <c r="M99" s="15">
        <f t="shared" si="5"/>
        <v>75.599999999999994</v>
      </c>
      <c r="N99" s="15">
        <v>1</v>
      </c>
      <c r="O99" s="15"/>
      <c r="P99" s="32"/>
    </row>
    <row r="100" spans="1:16" s="5" customFormat="1" ht="27.95" customHeight="1">
      <c r="A100" s="12">
        <v>98</v>
      </c>
      <c r="B100" s="13" t="s">
        <v>176</v>
      </c>
      <c r="C100" s="16" t="s">
        <v>29</v>
      </c>
      <c r="D100" s="15" t="s">
        <v>177</v>
      </c>
      <c r="E100" s="15" t="s">
        <v>56</v>
      </c>
      <c r="F100" s="15" t="s">
        <v>20</v>
      </c>
      <c r="G100" s="15">
        <v>201803094</v>
      </c>
      <c r="H100" s="15">
        <v>2019141</v>
      </c>
      <c r="I100" s="15">
        <v>70</v>
      </c>
      <c r="J100" s="15">
        <f t="shared" si="3"/>
        <v>35</v>
      </c>
      <c r="K100" s="15">
        <v>88</v>
      </c>
      <c r="L100" s="15">
        <f t="shared" si="4"/>
        <v>44</v>
      </c>
      <c r="M100" s="15">
        <f t="shared" si="5"/>
        <v>79</v>
      </c>
      <c r="N100" s="15">
        <v>1</v>
      </c>
      <c r="O100" s="15"/>
      <c r="P100" s="33"/>
    </row>
    <row r="101" spans="1:16" s="5" customFormat="1" ht="27.95" customHeight="1">
      <c r="A101" s="12">
        <v>99</v>
      </c>
      <c r="B101" s="13" t="s">
        <v>176</v>
      </c>
      <c r="C101" s="14">
        <v>2</v>
      </c>
      <c r="D101" s="15" t="s">
        <v>178</v>
      </c>
      <c r="E101" s="15" t="s">
        <v>56</v>
      </c>
      <c r="F101" s="15" t="s">
        <v>20</v>
      </c>
      <c r="G101" s="15">
        <v>201803096</v>
      </c>
      <c r="H101" s="15">
        <v>2019155</v>
      </c>
      <c r="I101" s="15">
        <v>92</v>
      </c>
      <c r="J101" s="15">
        <f t="shared" si="3"/>
        <v>46</v>
      </c>
      <c r="K101" s="15">
        <v>87</v>
      </c>
      <c r="L101" s="15">
        <f t="shared" si="4"/>
        <v>43.5</v>
      </c>
      <c r="M101" s="15">
        <f t="shared" si="5"/>
        <v>89.5</v>
      </c>
      <c r="N101" s="15">
        <v>1</v>
      </c>
      <c r="O101" s="15"/>
    </row>
    <row r="102" spans="1:16" s="5" customFormat="1" ht="27.95" customHeight="1">
      <c r="A102" s="12">
        <v>100</v>
      </c>
      <c r="B102" s="13" t="s">
        <v>176</v>
      </c>
      <c r="C102" s="14">
        <v>2</v>
      </c>
      <c r="D102" s="15" t="s">
        <v>179</v>
      </c>
      <c r="E102" s="15" t="s">
        <v>56</v>
      </c>
      <c r="F102" s="15" t="s">
        <v>20</v>
      </c>
      <c r="G102" s="15">
        <v>201803096</v>
      </c>
      <c r="H102" s="15">
        <v>2019149</v>
      </c>
      <c r="I102" s="15">
        <v>65</v>
      </c>
      <c r="J102" s="15">
        <f t="shared" si="3"/>
        <v>32.5</v>
      </c>
      <c r="K102" s="15">
        <v>85.7</v>
      </c>
      <c r="L102" s="15">
        <f t="shared" si="4"/>
        <v>42.85</v>
      </c>
      <c r="M102" s="15">
        <f t="shared" si="5"/>
        <v>75.349999999999994</v>
      </c>
      <c r="N102" s="15">
        <v>2</v>
      </c>
      <c r="O102" s="15"/>
    </row>
    <row r="103" spans="1:16" s="5" customFormat="1" ht="27.95" customHeight="1">
      <c r="A103" s="12">
        <v>101</v>
      </c>
      <c r="B103" s="13" t="s">
        <v>176</v>
      </c>
      <c r="C103" s="14">
        <v>2</v>
      </c>
      <c r="D103" s="15" t="s">
        <v>180</v>
      </c>
      <c r="E103" s="15" t="s">
        <v>56</v>
      </c>
      <c r="F103" s="15" t="s">
        <v>20</v>
      </c>
      <c r="G103" s="15">
        <v>201803096</v>
      </c>
      <c r="H103" s="15">
        <v>2019148</v>
      </c>
      <c r="I103" s="15">
        <v>59</v>
      </c>
      <c r="J103" s="15">
        <f t="shared" si="3"/>
        <v>29.5</v>
      </c>
      <c r="K103" s="15">
        <v>88.2</v>
      </c>
      <c r="L103" s="15">
        <f t="shared" si="4"/>
        <v>44.1</v>
      </c>
      <c r="M103" s="15">
        <f t="shared" si="5"/>
        <v>73.599999999999994</v>
      </c>
      <c r="N103" s="15">
        <v>3</v>
      </c>
      <c r="O103" s="15"/>
    </row>
    <row r="104" spans="1:16" s="5" customFormat="1" ht="27.95" customHeight="1">
      <c r="A104" s="12">
        <v>102</v>
      </c>
      <c r="B104" s="13" t="s">
        <v>176</v>
      </c>
      <c r="C104" s="14">
        <v>2</v>
      </c>
      <c r="D104" s="15" t="s">
        <v>181</v>
      </c>
      <c r="E104" s="15" t="s">
        <v>56</v>
      </c>
      <c r="F104" s="15" t="s">
        <v>20</v>
      </c>
      <c r="G104" s="15">
        <v>201803096</v>
      </c>
      <c r="H104" s="15">
        <v>2019143</v>
      </c>
      <c r="I104" s="15">
        <v>65</v>
      </c>
      <c r="J104" s="15">
        <f t="shared" si="3"/>
        <v>32.5</v>
      </c>
      <c r="K104" s="15">
        <v>82</v>
      </c>
      <c r="L104" s="15">
        <f t="shared" si="4"/>
        <v>41</v>
      </c>
      <c r="M104" s="15">
        <f t="shared" si="5"/>
        <v>73.5</v>
      </c>
      <c r="N104" s="15">
        <v>4</v>
      </c>
      <c r="O104" s="15"/>
    </row>
    <row r="105" spans="1:16" s="5" customFormat="1" ht="27.95" customHeight="1">
      <c r="A105" s="12">
        <v>103</v>
      </c>
      <c r="B105" s="13" t="s">
        <v>176</v>
      </c>
      <c r="C105" s="14">
        <v>2</v>
      </c>
      <c r="D105" s="15" t="s">
        <v>182</v>
      </c>
      <c r="E105" s="15" t="s">
        <v>56</v>
      </c>
      <c r="F105" s="15" t="s">
        <v>20</v>
      </c>
      <c r="G105" s="15">
        <v>201803096</v>
      </c>
      <c r="H105" s="15">
        <v>2019145</v>
      </c>
      <c r="I105" s="15">
        <v>61</v>
      </c>
      <c r="J105" s="15">
        <f t="shared" si="3"/>
        <v>30.5</v>
      </c>
      <c r="K105" s="15">
        <v>83.2</v>
      </c>
      <c r="L105" s="15">
        <f t="shared" si="4"/>
        <v>41.6</v>
      </c>
      <c r="M105" s="15">
        <f t="shared" si="5"/>
        <v>72.099999999999994</v>
      </c>
      <c r="N105" s="15">
        <v>5</v>
      </c>
      <c r="O105" s="15"/>
    </row>
    <row r="106" spans="1:16" s="5" customFormat="1" ht="27.95" customHeight="1">
      <c r="A106" s="12">
        <v>104</v>
      </c>
      <c r="B106" s="13" t="s">
        <v>183</v>
      </c>
      <c r="C106" s="14">
        <v>2</v>
      </c>
      <c r="D106" s="15" t="s">
        <v>184</v>
      </c>
      <c r="E106" s="15" t="s">
        <v>56</v>
      </c>
      <c r="F106" s="15" t="s">
        <v>20</v>
      </c>
      <c r="G106" s="15">
        <v>201803096</v>
      </c>
      <c r="H106" s="15">
        <v>2019147</v>
      </c>
      <c r="I106" s="15">
        <v>57</v>
      </c>
      <c r="J106" s="15">
        <f t="shared" si="3"/>
        <v>28.5</v>
      </c>
      <c r="K106" s="15">
        <v>81.8</v>
      </c>
      <c r="L106" s="15">
        <f t="shared" si="4"/>
        <v>40.9</v>
      </c>
      <c r="M106" s="15">
        <f t="shared" si="5"/>
        <v>69.400000000000006</v>
      </c>
      <c r="N106" s="15">
        <v>6</v>
      </c>
      <c r="O106" s="15"/>
    </row>
    <row r="107" spans="1:16" s="5" customFormat="1" ht="27.95" customHeight="1">
      <c r="A107" s="12">
        <v>105</v>
      </c>
      <c r="B107" s="13" t="s">
        <v>176</v>
      </c>
      <c r="C107" s="14">
        <v>2</v>
      </c>
      <c r="D107" s="15" t="s">
        <v>185</v>
      </c>
      <c r="E107" s="15" t="s">
        <v>56</v>
      </c>
      <c r="F107" s="15" t="s">
        <v>20</v>
      </c>
      <c r="G107" s="15">
        <v>201803096</v>
      </c>
      <c r="H107" s="15">
        <v>2019150</v>
      </c>
      <c r="I107" s="15">
        <v>54</v>
      </c>
      <c r="J107" s="15">
        <f t="shared" si="3"/>
        <v>27</v>
      </c>
      <c r="K107" s="15">
        <v>84.4</v>
      </c>
      <c r="L107" s="15">
        <f t="shared" si="4"/>
        <v>42.2</v>
      </c>
      <c r="M107" s="15">
        <f t="shared" si="5"/>
        <v>69.2</v>
      </c>
      <c r="N107" s="15">
        <v>7</v>
      </c>
      <c r="O107" s="15"/>
    </row>
    <row r="108" spans="1:16" s="5" customFormat="1" ht="27.95" customHeight="1">
      <c r="A108" s="12">
        <v>106</v>
      </c>
      <c r="B108" s="13" t="s">
        <v>176</v>
      </c>
      <c r="C108" s="14">
        <v>2</v>
      </c>
      <c r="D108" s="15" t="s">
        <v>186</v>
      </c>
      <c r="E108" s="15" t="s">
        <v>56</v>
      </c>
      <c r="F108" s="15" t="s">
        <v>20</v>
      </c>
      <c r="G108" s="15">
        <v>201803096</v>
      </c>
      <c r="H108" s="15">
        <v>2019152</v>
      </c>
      <c r="I108" s="15">
        <v>45</v>
      </c>
      <c r="J108" s="15">
        <f t="shared" si="3"/>
        <v>22.5</v>
      </c>
      <c r="K108" s="15">
        <v>83.6</v>
      </c>
      <c r="L108" s="15">
        <f t="shared" si="4"/>
        <v>41.8</v>
      </c>
      <c r="M108" s="15">
        <f t="shared" si="5"/>
        <v>64.3</v>
      </c>
      <c r="N108" s="15">
        <v>8</v>
      </c>
      <c r="O108" s="15"/>
    </row>
    <row r="109" spans="1:16" s="5" customFormat="1" ht="27.95" customHeight="1">
      <c r="A109" s="12">
        <v>107</v>
      </c>
      <c r="B109" s="13" t="s">
        <v>176</v>
      </c>
      <c r="C109" s="14">
        <v>2</v>
      </c>
      <c r="D109" s="15" t="s">
        <v>187</v>
      </c>
      <c r="E109" s="15" t="s">
        <v>56</v>
      </c>
      <c r="F109" s="15" t="s">
        <v>20</v>
      </c>
      <c r="G109" s="15">
        <v>201803096</v>
      </c>
      <c r="H109" s="15">
        <v>2019154</v>
      </c>
      <c r="I109" s="15">
        <v>45</v>
      </c>
      <c r="J109" s="15">
        <f t="shared" si="3"/>
        <v>22.5</v>
      </c>
      <c r="K109" s="15">
        <v>82.6</v>
      </c>
      <c r="L109" s="15">
        <f t="shared" si="4"/>
        <v>41.3</v>
      </c>
      <c r="M109" s="15">
        <f t="shared" si="5"/>
        <v>63.8</v>
      </c>
      <c r="N109" s="15">
        <v>9</v>
      </c>
      <c r="O109" s="15"/>
    </row>
    <row r="110" spans="1:16" s="5" customFormat="1" ht="27.95" customHeight="1">
      <c r="A110" s="12">
        <v>108</v>
      </c>
      <c r="B110" s="13" t="s">
        <v>176</v>
      </c>
      <c r="C110" s="14">
        <v>2</v>
      </c>
      <c r="D110" s="15" t="s">
        <v>188</v>
      </c>
      <c r="E110" s="15" t="s">
        <v>56</v>
      </c>
      <c r="F110" s="15" t="s">
        <v>20</v>
      </c>
      <c r="G110" s="15">
        <v>201803096</v>
      </c>
      <c r="H110" s="15">
        <v>2019153</v>
      </c>
      <c r="I110" s="15"/>
      <c r="J110" s="15">
        <f t="shared" si="3"/>
        <v>0</v>
      </c>
      <c r="K110" s="15"/>
      <c r="L110" s="15">
        <f t="shared" si="4"/>
        <v>0</v>
      </c>
      <c r="M110" s="15">
        <f t="shared" si="5"/>
        <v>0</v>
      </c>
      <c r="N110" s="15"/>
      <c r="O110" s="15" t="s">
        <v>70</v>
      </c>
    </row>
  </sheetData>
  <mergeCells count="2">
    <mergeCell ref="A1:O1"/>
    <mergeCell ref="P3:P100"/>
  </mergeCells>
  <phoneticPr fontId="15" type="noConversion"/>
  <pageMargins left="0.50277777777777799" right="0.50277777777777799" top="0.75138888888888899" bottom="0.75138888888888899" header="0.297916666666667" footer="0.297916666666667"/>
  <pageSetup paperSize="9" scale="93"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东坡区人民医院（眉山市中医院）</vt:lpstr>
      <vt:lpstr>乡镇卫生院</vt:lpstr>
      <vt:lpstr>乡镇卫生院!Print_Titles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THTFPC</dc:creator>
  <cp:lastModifiedBy>ABC</cp:lastModifiedBy>
  <cp:lastPrinted>2019-03-12T07:41:00Z</cp:lastPrinted>
  <dcterms:created xsi:type="dcterms:W3CDTF">2019-02-14T02:28:00Z</dcterms:created>
  <dcterms:modified xsi:type="dcterms:W3CDTF">2019-03-19T09:52:42Z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