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9945"/>
  </bookViews>
  <sheets>
    <sheet name="Sheet2" sheetId="3" r:id="rId1"/>
  </sheets>
  <definedNames>
    <definedName name="_xlnm._FilterDatabase" localSheetId="0" hidden="1">Sheet2!$A$3:$B$19</definedName>
  </definedNames>
  <calcPr calcId="144525"/>
</workbook>
</file>

<file path=xl/calcChain.xml><?xml version="1.0" encoding="utf-8"?>
<calcChain xmlns="http://schemas.openxmlformats.org/spreadsheetml/2006/main">
  <c r="I22" i="3" l="1"/>
  <c r="H22" i="3"/>
  <c r="I21" i="3"/>
  <c r="H21" i="3"/>
  <c r="I20" i="3"/>
  <c r="H20" i="3"/>
  <c r="I19" i="3"/>
  <c r="H19" i="3"/>
  <c r="J18" i="3"/>
  <c r="I18" i="3"/>
  <c r="H18" i="3"/>
  <c r="J17" i="3"/>
  <c r="I17" i="3"/>
  <c r="H17" i="3"/>
  <c r="J16" i="3"/>
  <c r="I16" i="3"/>
  <c r="H16" i="3"/>
  <c r="J15" i="3"/>
  <c r="I15" i="3"/>
  <c r="H15" i="3"/>
  <c r="J14" i="3"/>
  <c r="I14" i="3"/>
  <c r="H14" i="3"/>
  <c r="J13" i="3"/>
  <c r="I13" i="3"/>
  <c r="H13" i="3"/>
  <c r="J12" i="3"/>
  <c r="I12" i="3"/>
  <c r="H12" i="3"/>
  <c r="J11" i="3"/>
  <c r="I11" i="3"/>
  <c r="H11" i="3"/>
  <c r="J10" i="3"/>
  <c r="I10" i="3"/>
  <c r="H10" i="3"/>
  <c r="J9" i="3"/>
  <c r="I9" i="3"/>
  <c r="H9" i="3"/>
  <c r="J8" i="3"/>
  <c r="I8" i="3"/>
  <c r="H8" i="3"/>
  <c r="J7" i="3"/>
  <c r="I7" i="3"/>
  <c r="H7" i="3"/>
  <c r="J6" i="3"/>
  <c r="I6" i="3"/>
  <c r="H6" i="3"/>
  <c r="J5" i="3"/>
  <c r="I5" i="3"/>
  <c r="H5" i="3"/>
  <c r="J4" i="3"/>
  <c r="I4" i="3"/>
  <c r="H4" i="3"/>
</calcChain>
</file>

<file path=xl/sharedStrings.xml><?xml version="1.0" encoding="utf-8"?>
<sst xmlns="http://schemas.openxmlformats.org/spreadsheetml/2006/main" count="69" uniqueCount="65">
  <si>
    <t>附件2</t>
  </si>
  <si>
    <t>眉山市2018年法检系统公开考试录用公务员
体检人员名单</t>
  </si>
  <si>
    <t>姓名</t>
  </si>
  <si>
    <t>职位编码</t>
  </si>
  <si>
    <t>准考证号</t>
  </si>
  <si>
    <t>行测</t>
  </si>
  <si>
    <t>申论</t>
  </si>
  <si>
    <t>笔试折合成绩</t>
  </si>
  <si>
    <t>面试成绩</t>
  </si>
  <si>
    <t>面试折合成绩</t>
  </si>
  <si>
    <t>总成绩</t>
  </si>
  <si>
    <t>排名</t>
  </si>
  <si>
    <t>阳洋</t>
  </si>
  <si>
    <t>33200308</t>
  </si>
  <si>
    <t>8122320012325</t>
  </si>
  <si>
    <t>江琳</t>
  </si>
  <si>
    <t>8122320012314</t>
  </si>
  <si>
    <t>明蕊</t>
  </si>
  <si>
    <t>33200309</t>
  </si>
  <si>
    <t>8122320012417</t>
  </si>
  <si>
    <t>刘国政</t>
  </si>
  <si>
    <t>8122320012402</t>
  </si>
  <si>
    <t>张容</t>
  </si>
  <si>
    <t>33200310</t>
  </si>
  <si>
    <t>8122320012502</t>
  </si>
  <si>
    <t>袁昕</t>
  </si>
  <si>
    <t>33200311</t>
  </si>
  <si>
    <t>8122320013401</t>
  </si>
  <si>
    <t>刘玲</t>
  </si>
  <si>
    <t>33200312</t>
  </si>
  <si>
    <t>8122320014227</t>
  </si>
  <si>
    <t>李晓静</t>
  </si>
  <si>
    <t>33200314</t>
  </si>
  <si>
    <t>8122320014416</t>
  </si>
  <si>
    <t>周嘉煦</t>
  </si>
  <si>
    <t>33200315</t>
  </si>
  <si>
    <t>8122320014523</t>
  </si>
  <si>
    <t>温戈华</t>
  </si>
  <si>
    <t>33200316</t>
  </si>
  <si>
    <t>8122320014728</t>
  </si>
  <si>
    <t>甘茂林</t>
  </si>
  <si>
    <t>33200317</t>
  </si>
  <si>
    <t>8122320014804</t>
  </si>
  <si>
    <t>曾裕杰</t>
  </si>
  <si>
    <t>33200318</t>
  </si>
  <si>
    <t>8122320017606</t>
  </si>
  <si>
    <t>陶爰洁</t>
  </si>
  <si>
    <t>33200319</t>
  </si>
  <si>
    <t>8122320018208</t>
  </si>
  <si>
    <t>万抒敏</t>
  </si>
  <si>
    <t>8122320018209</t>
  </si>
  <si>
    <t>王豪</t>
  </si>
  <si>
    <t>8122320018129</t>
  </si>
  <si>
    <t>罗宏刚</t>
  </si>
  <si>
    <t>33200320</t>
  </si>
  <si>
    <t>8122320018217</t>
  </si>
  <si>
    <t>胡力中</t>
  </si>
  <si>
    <t>34200108</t>
  </si>
  <si>
    <t>8122320018306</t>
  </si>
  <si>
    <t>李文宁</t>
  </si>
  <si>
    <t>34200109</t>
  </si>
  <si>
    <t>8122320018509</t>
  </si>
  <si>
    <t>徐博宇</t>
  </si>
  <si>
    <t>34200110</t>
  </si>
  <si>
    <t>8122320018610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</si>
</sst>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34"/>
    </font>
    <font>
      <sz val="10"/>
      <color theme="1"/>
      <name val="Arial"/>
      <family val="2"/>
    </font>
    <font>
      <sz val="12"/>
      <name val="宋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49" fontId="0" fillId="2" borderId="0" xfId="0" applyNumberFormat="1" applyFill="1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0" workbookViewId="0">
      <selection activeCell="K22" sqref="K22"/>
    </sheetView>
  </sheetViews>
  <sheetFormatPr defaultColWidth="9" defaultRowHeight="12.75" x14ac:dyDescent="0.2"/>
  <cols>
    <col min="1" max="1" width="7.85546875" style="3" customWidth="1"/>
    <col min="2" max="2" width="11.7109375" style="4" customWidth="1"/>
    <col min="3" max="3" width="16.7109375" style="3" customWidth="1"/>
    <col min="4" max="5" width="7.140625" style="3" customWidth="1"/>
    <col min="6" max="6" width="10.28515625" style="3" customWidth="1"/>
    <col min="7" max="7" width="8" customWidth="1"/>
    <col min="10" max="10" width="6.140625" customWidth="1"/>
  </cols>
  <sheetData>
    <row r="1" spans="1:10" ht="22.5" customHeight="1" x14ac:dyDescent="0.2">
      <c r="A1" s="5" t="s">
        <v>0</v>
      </c>
    </row>
    <row r="2" spans="1:10" ht="69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1" customFormat="1" ht="36.75" customHeight="1" x14ac:dyDescent="0.2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pans="1:10" s="2" customFormat="1" ht="33" customHeight="1" x14ac:dyDescent="0.2">
      <c r="A4" s="8" t="s">
        <v>12</v>
      </c>
      <c r="B4" s="9" t="s">
        <v>13</v>
      </c>
      <c r="C4" s="8" t="s">
        <v>14</v>
      </c>
      <c r="D4" s="8">
        <v>75</v>
      </c>
      <c r="E4" s="8">
        <v>73</v>
      </c>
      <c r="F4" s="8">
        <v>51.8</v>
      </c>
      <c r="G4" s="10">
        <v>92.4</v>
      </c>
      <c r="H4" s="10">
        <f>G4*0.3</f>
        <v>27.72</v>
      </c>
      <c r="I4" s="10">
        <f t="shared" ref="I4:I19" si="0">(D4*0.5+E4*0.5)*0.7+G4*0.3</f>
        <v>79.52</v>
      </c>
      <c r="J4" s="10">
        <f>RANK(I4,$I$4:$I$5)</f>
        <v>1</v>
      </c>
    </row>
    <row r="5" spans="1:10" s="2" customFormat="1" ht="33" customHeight="1" x14ac:dyDescent="0.2">
      <c r="A5" s="11" t="s">
        <v>15</v>
      </c>
      <c r="B5" s="12" t="s">
        <v>13</v>
      </c>
      <c r="C5" s="11" t="s">
        <v>16</v>
      </c>
      <c r="D5" s="11">
        <v>65</v>
      </c>
      <c r="E5" s="11">
        <v>75</v>
      </c>
      <c r="F5" s="11">
        <v>49</v>
      </c>
      <c r="G5" s="10">
        <v>89</v>
      </c>
      <c r="H5" s="10">
        <f t="shared" ref="H5:H22" si="1">G5*0.3</f>
        <v>26.7</v>
      </c>
      <c r="I5" s="10">
        <f t="shared" si="0"/>
        <v>75.7</v>
      </c>
      <c r="J5" s="10">
        <f>RANK(I5,$I$4:$I$5)</f>
        <v>2</v>
      </c>
    </row>
    <row r="6" spans="1:10" s="2" customFormat="1" ht="33" customHeight="1" x14ac:dyDescent="0.2">
      <c r="A6" s="11" t="s">
        <v>17</v>
      </c>
      <c r="B6" s="12" t="s">
        <v>18</v>
      </c>
      <c r="C6" s="11" t="s">
        <v>19</v>
      </c>
      <c r="D6" s="11">
        <v>73</v>
      </c>
      <c r="E6" s="11">
        <v>66.5</v>
      </c>
      <c r="F6" s="11">
        <v>48.825000000000003</v>
      </c>
      <c r="G6" s="10">
        <v>93</v>
      </c>
      <c r="H6" s="10">
        <f t="shared" si="1"/>
        <v>27.9</v>
      </c>
      <c r="I6" s="10">
        <f t="shared" si="0"/>
        <v>76.724999999999994</v>
      </c>
      <c r="J6" s="10">
        <f>RANK(I6,$I$6:$I$7)</f>
        <v>1</v>
      </c>
    </row>
    <row r="7" spans="1:10" s="2" customFormat="1" ht="33" customHeight="1" x14ac:dyDescent="0.2">
      <c r="A7" s="11" t="s">
        <v>20</v>
      </c>
      <c r="B7" s="12" t="s">
        <v>18</v>
      </c>
      <c r="C7" s="11" t="s">
        <v>21</v>
      </c>
      <c r="D7" s="11">
        <v>70</v>
      </c>
      <c r="E7" s="11">
        <v>67.5</v>
      </c>
      <c r="F7" s="11">
        <v>48.125</v>
      </c>
      <c r="G7" s="10">
        <v>91.4</v>
      </c>
      <c r="H7" s="10">
        <f t="shared" si="1"/>
        <v>27.42</v>
      </c>
      <c r="I7" s="10">
        <f t="shared" si="0"/>
        <v>75.545000000000002</v>
      </c>
      <c r="J7" s="10">
        <f>RANK(I7,$I$6:$I$7)</f>
        <v>2</v>
      </c>
    </row>
    <row r="8" spans="1:10" s="2" customFormat="1" ht="33" customHeight="1" x14ac:dyDescent="0.2">
      <c r="A8" s="11" t="s">
        <v>22</v>
      </c>
      <c r="B8" s="12" t="s">
        <v>23</v>
      </c>
      <c r="C8" s="11" t="s">
        <v>24</v>
      </c>
      <c r="D8" s="11">
        <v>67</v>
      </c>
      <c r="E8" s="11">
        <v>75.5</v>
      </c>
      <c r="F8" s="11">
        <v>49.875</v>
      </c>
      <c r="G8" s="10">
        <v>92.4</v>
      </c>
      <c r="H8" s="10">
        <f t="shared" si="1"/>
        <v>27.72</v>
      </c>
      <c r="I8" s="10">
        <f t="shared" si="0"/>
        <v>77.594999999999999</v>
      </c>
      <c r="J8" s="10">
        <f>RANK(I8,$I$8:$I$8)</f>
        <v>1</v>
      </c>
    </row>
    <row r="9" spans="1:10" s="2" customFormat="1" ht="33" customHeight="1" x14ac:dyDescent="0.2">
      <c r="A9" s="11" t="s">
        <v>25</v>
      </c>
      <c r="B9" s="12" t="s">
        <v>26</v>
      </c>
      <c r="C9" s="11" t="s">
        <v>27</v>
      </c>
      <c r="D9" s="11">
        <v>78</v>
      </c>
      <c r="E9" s="11">
        <v>75</v>
      </c>
      <c r="F9" s="11">
        <v>53.55</v>
      </c>
      <c r="G9" s="10">
        <v>89.7</v>
      </c>
      <c r="H9" s="10">
        <f t="shared" si="1"/>
        <v>26.91</v>
      </c>
      <c r="I9" s="10">
        <f t="shared" si="0"/>
        <v>80.459999999999994</v>
      </c>
      <c r="J9" s="10">
        <f>RANK(I9,$I$9:$I$9)</f>
        <v>1</v>
      </c>
    </row>
    <row r="10" spans="1:10" s="2" customFormat="1" ht="33" customHeight="1" x14ac:dyDescent="0.2">
      <c r="A10" s="11" t="s">
        <v>28</v>
      </c>
      <c r="B10" s="12" t="s">
        <v>29</v>
      </c>
      <c r="C10" s="11" t="s">
        <v>30</v>
      </c>
      <c r="D10" s="11">
        <v>58</v>
      </c>
      <c r="E10" s="11">
        <v>77.5</v>
      </c>
      <c r="F10" s="11">
        <v>47.424999999999997</v>
      </c>
      <c r="G10" s="10">
        <v>85.84</v>
      </c>
      <c r="H10" s="10">
        <f t="shared" si="1"/>
        <v>25.751999999999999</v>
      </c>
      <c r="I10" s="10">
        <f t="shared" si="0"/>
        <v>73.177000000000007</v>
      </c>
      <c r="J10" s="10">
        <f>RANK(I10,$I$10:$I$10)</f>
        <v>1</v>
      </c>
    </row>
    <row r="11" spans="1:10" s="2" customFormat="1" ht="33" customHeight="1" x14ac:dyDescent="0.2">
      <c r="A11" s="11" t="s">
        <v>31</v>
      </c>
      <c r="B11" s="12" t="s">
        <v>32</v>
      </c>
      <c r="C11" s="11" t="s">
        <v>33</v>
      </c>
      <c r="D11" s="11">
        <v>68</v>
      </c>
      <c r="E11" s="11">
        <v>75</v>
      </c>
      <c r="F11" s="11">
        <v>50.05</v>
      </c>
      <c r="G11" s="10">
        <v>91.52</v>
      </c>
      <c r="H11" s="10">
        <f t="shared" si="1"/>
        <v>27.456</v>
      </c>
      <c r="I11" s="10">
        <f t="shared" si="0"/>
        <v>77.506</v>
      </c>
      <c r="J11" s="10">
        <f>RANK(I11,$I$11:$I$11)</f>
        <v>1</v>
      </c>
    </row>
    <row r="12" spans="1:10" s="2" customFormat="1" ht="33" customHeight="1" x14ac:dyDescent="0.2">
      <c r="A12" s="11" t="s">
        <v>34</v>
      </c>
      <c r="B12" s="12" t="s">
        <v>35</v>
      </c>
      <c r="C12" s="11" t="s">
        <v>36</v>
      </c>
      <c r="D12" s="11">
        <v>68</v>
      </c>
      <c r="E12" s="11">
        <v>82</v>
      </c>
      <c r="F12" s="11">
        <v>52.5</v>
      </c>
      <c r="G12" s="10">
        <v>88.12</v>
      </c>
      <c r="H12" s="10">
        <f t="shared" si="1"/>
        <v>26.436</v>
      </c>
      <c r="I12" s="10">
        <f t="shared" si="0"/>
        <v>78.936000000000007</v>
      </c>
      <c r="J12" s="10">
        <f>RANK(I12,$I$12:$I$12)</f>
        <v>1</v>
      </c>
    </row>
    <row r="13" spans="1:10" s="2" customFormat="1" ht="33" customHeight="1" x14ac:dyDescent="0.2">
      <c r="A13" s="11" t="s">
        <v>37</v>
      </c>
      <c r="B13" s="12" t="s">
        <v>38</v>
      </c>
      <c r="C13" s="11" t="s">
        <v>39</v>
      </c>
      <c r="D13" s="11">
        <v>74</v>
      </c>
      <c r="E13" s="11">
        <v>65</v>
      </c>
      <c r="F13" s="11">
        <v>48.65</v>
      </c>
      <c r="G13" s="10">
        <v>89.4</v>
      </c>
      <c r="H13" s="10">
        <f t="shared" si="1"/>
        <v>26.82</v>
      </c>
      <c r="I13" s="10">
        <f t="shared" si="0"/>
        <v>75.47</v>
      </c>
      <c r="J13" s="10">
        <f>RANK(I13,$I$13:$I$13)</f>
        <v>1</v>
      </c>
    </row>
    <row r="14" spans="1:10" s="2" customFormat="1" ht="33" customHeight="1" x14ac:dyDescent="0.2">
      <c r="A14" s="11" t="s">
        <v>40</v>
      </c>
      <c r="B14" s="12" t="s">
        <v>41</v>
      </c>
      <c r="C14" s="11" t="s">
        <v>42</v>
      </c>
      <c r="D14" s="11">
        <v>63</v>
      </c>
      <c r="E14" s="11">
        <v>69.5</v>
      </c>
      <c r="F14" s="11">
        <v>46.375</v>
      </c>
      <c r="G14" s="10">
        <v>87.98</v>
      </c>
      <c r="H14" s="10">
        <f t="shared" si="1"/>
        <v>26.393999999999998</v>
      </c>
      <c r="I14" s="10">
        <f t="shared" si="0"/>
        <v>72.769000000000005</v>
      </c>
      <c r="J14" s="10">
        <f>RANK(I14,$I$14:$I$14)</f>
        <v>1</v>
      </c>
    </row>
    <row r="15" spans="1:10" s="2" customFormat="1" ht="33" customHeight="1" x14ac:dyDescent="0.2">
      <c r="A15" s="11" t="s">
        <v>43</v>
      </c>
      <c r="B15" s="12" t="s">
        <v>44</v>
      </c>
      <c r="C15" s="11" t="s">
        <v>45</v>
      </c>
      <c r="D15" s="11">
        <v>78</v>
      </c>
      <c r="E15" s="11">
        <v>74</v>
      </c>
      <c r="F15" s="11">
        <v>53.2</v>
      </c>
      <c r="G15" s="10">
        <v>90.4</v>
      </c>
      <c r="H15" s="10">
        <f t="shared" si="1"/>
        <v>27.12</v>
      </c>
      <c r="I15" s="10">
        <f t="shared" si="0"/>
        <v>80.319999999999993</v>
      </c>
      <c r="J15" s="10">
        <f>RANK(I15,$I$15:$I$15)</f>
        <v>1</v>
      </c>
    </row>
    <row r="16" spans="1:10" s="2" customFormat="1" ht="33" customHeight="1" x14ac:dyDescent="0.2">
      <c r="A16" s="11" t="s">
        <v>46</v>
      </c>
      <c r="B16" s="12" t="s">
        <v>47</v>
      </c>
      <c r="C16" s="11" t="s">
        <v>48</v>
      </c>
      <c r="D16" s="11">
        <v>66</v>
      </c>
      <c r="E16" s="11">
        <v>72</v>
      </c>
      <c r="F16" s="11">
        <v>48.3</v>
      </c>
      <c r="G16" s="10">
        <v>88.5</v>
      </c>
      <c r="H16" s="10">
        <f t="shared" si="1"/>
        <v>26.55</v>
      </c>
      <c r="I16" s="10">
        <f t="shared" si="0"/>
        <v>74.849999999999994</v>
      </c>
      <c r="J16" s="10">
        <f>RANK(I16,$I$16:$I$18)</f>
        <v>1</v>
      </c>
    </row>
    <row r="17" spans="1:10" s="2" customFormat="1" ht="33" customHeight="1" x14ac:dyDescent="0.2">
      <c r="A17" s="11" t="s">
        <v>49</v>
      </c>
      <c r="B17" s="12" t="s">
        <v>47</v>
      </c>
      <c r="C17" s="11" t="s">
        <v>50</v>
      </c>
      <c r="D17" s="11">
        <v>61</v>
      </c>
      <c r="E17" s="11">
        <v>68</v>
      </c>
      <c r="F17" s="11">
        <v>45.15</v>
      </c>
      <c r="G17" s="10">
        <v>89.8</v>
      </c>
      <c r="H17" s="10">
        <f t="shared" si="1"/>
        <v>26.94</v>
      </c>
      <c r="I17" s="10">
        <f t="shared" si="0"/>
        <v>72.09</v>
      </c>
      <c r="J17" s="10">
        <f>RANK(I17,$I$16:$I$18)</f>
        <v>2</v>
      </c>
    </row>
    <row r="18" spans="1:10" s="2" customFormat="1" ht="33" customHeight="1" x14ac:dyDescent="0.2">
      <c r="A18" s="11" t="s">
        <v>51</v>
      </c>
      <c r="B18" s="12" t="s">
        <v>47</v>
      </c>
      <c r="C18" s="11" t="s">
        <v>52</v>
      </c>
      <c r="D18" s="11">
        <v>57</v>
      </c>
      <c r="E18" s="11">
        <v>71</v>
      </c>
      <c r="F18" s="11">
        <v>44.8</v>
      </c>
      <c r="G18" s="10">
        <v>88.8</v>
      </c>
      <c r="H18" s="10">
        <f t="shared" si="1"/>
        <v>26.64</v>
      </c>
      <c r="I18" s="10">
        <f t="shared" si="0"/>
        <v>71.44</v>
      </c>
      <c r="J18" s="10">
        <f>RANK(I18,$I$16:$I$18)</f>
        <v>3</v>
      </c>
    </row>
    <row r="19" spans="1:10" s="2" customFormat="1" ht="33" customHeight="1" x14ac:dyDescent="0.2">
      <c r="A19" s="11" t="s">
        <v>53</v>
      </c>
      <c r="B19" s="12" t="s">
        <v>54</v>
      </c>
      <c r="C19" s="11" t="s">
        <v>55</v>
      </c>
      <c r="D19" s="11">
        <v>51</v>
      </c>
      <c r="E19" s="11">
        <v>68</v>
      </c>
      <c r="F19" s="11">
        <v>41.65</v>
      </c>
      <c r="G19" s="10">
        <v>85.2</v>
      </c>
      <c r="H19" s="10">
        <f t="shared" si="1"/>
        <v>25.56</v>
      </c>
      <c r="I19" s="10">
        <f t="shared" si="0"/>
        <v>67.209999999999994</v>
      </c>
      <c r="J19" s="10">
        <v>1</v>
      </c>
    </row>
    <row r="20" spans="1:10" s="1" customFormat="1" ht="33" customHeight="1" x14ac:dyDescent="0.2">
      <c r="A20" s="13" t="s">
        <v>56</v>
      </c>
      <c r="B20" s="14" t="s">
        <v>57</v>
      </c>
      <c r="C20" s="13" t="s">
        <v>58</v>
      </c>
      <c r="D20" s="13">
        <v>59</v>
      </c>
      <c r="E20" s="13">
        <v>69</v>
      </c>
      <c r="F20" s="13">
        <v>44.8</v>
      </c>
      <c r="G20" s="15">
        <v>89.8</v>
      </c>
      <c r="H20" s="15">
        <f t="shared" si="1"/>
        <v>26.94</v>
      </c>
      <c r="I20" s="15">
        <f>F20+H20</f>
        <v>71.739999999999995</v>
      </c>
      <c r="J20" s="15">
        <v>1</v>
      </c>
    </row>
    <row r="21" spans="1:10" s="1" customFormat="1" ht="33" customHeight="1" x14ac:dyDescent="0.2">
      <c r="A21" s="13" t="s">
        <v>59</v>
      </c>
      <c r="B21" s="14" t="s">
        <v>60</v>
      </c>
      <c r="C21" s="13" t="s">
        <v>61</v>
      </c>
      <c r="D21" s="13">
        <v>70</v>
      </c>
      <c r="E21" s="13">
        <v>74.5</v>
      </c>
      <c r="F21" s="13">
        <v>50.575000000000003</v>
      </c>
      <c r="G21" s="15">
        <v>90.9</v>
      </c>
      <c r="H21" s="15">
        <f t="shared" si="1"/>
        <v>27.27</v>
      </c>
      <c r="I21" s="15">
        <f>F21+H21</f>
        <v>77.844999999999999</v>
      </c>
      <c r="J21" s="15">
        <v>1</v>
      </c>
    </row>
    <row r="22" spans="1:10" s="1" customFormat="1" ht="33" customHeight="1" x14ac:dyDescent="0.2">
      <c r="A22" s="13" t="s">
        <v>62</v>
      </c>
      <c r="B22" s="14" t="s">
        <v>63</v>
      </c>
      <c r="C22" s="13" t="s">
        <v>64</v>
      </c>
      <c r="D22" s="13">
        <v>82</v>
      </c>
      <c r="E22" s="13">
        <v>65</v>
      </c>
      <c r="F22" s="13">
        <v>51.45</v>
      </c>
      <c r="G22" s="15">
        <v>93.1</v>
      </c>
      <c r="H22" s="15">
        <f t="shared" si="1"/>
        <v>27.93</v>
      </c>
      <c r="I22" s="15">
        <f>F22+H22</f>
        <v>79.38</v>
      </c>
      <c r="J22" s="15">
        <v>1</v>
      </c>
    </row>
  </sheetData>
  <mergeCells count="1">
    <mergeCell ref="A2:J2"/>
  </mergeCells>
  <phoneticPr fontId="7" type="noConversion"/>
  <printOptions horizontalCentered="1"/>
  <pageMargins left="0.55000000000000004" right="0.55000000000000004" top="0.74791666666666701" bottom="0.74791666666666701" header="0.35416666666666702" footer="0.3138888888888889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ABC</cp:lastModifiedBy>
  <cp:lastPrinted>2019-03-19T02:33:00Z</cp:lastPrinted>
  <dcterms:created xsi:type="dcterms:W3CDTF">2018-06-12T07:40:00Z</dcterms:created>
  <dcterms:modified xsi:type="dcterms:W3CDTF">2019-03-25T07:46:42Z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