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05"/>
  </bookViews>
  <sheets>
    <sheet name="司法辅助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20"/>
  <c r="F3"/>
  <c r="D4"/>
  <c r="G4" s="1"/>
  <c r="D5"/>
  <c r="G5" s="1"/>
  <c r="D6"/>
  <c r="G6" s="1"/>
  <c r="D7"/>
  <c r="G7" s="1"/>
  <c r="D8"/>
  <c r="G8" s="1"/>
  <c r="D9"/>
  <c r="G9" s="1"/>
  <c r="D10"/>
  <c r="G10" s="1"/>
  <c r="D11"/>
  <c r="G11" s="1"/>
  <c r="D12"/>
  <c r="G12" s="1"/>
  <c r="D13"/>
  <c r="G13" s="1"/>
  <c r="D14"/>
  <c r="G14" s="1"/>
  <c r="D15"/>
  <c r="G15" s="1"/>
  <c r="D16"/>
  <c r="G16" s="1"/>
  <c r="D17"/>
  <c r="G17" s="1"/>
  <c r="D18"/>
  <c r="G18" s="1"/>
  <c r="D19"/>
  <c r="G19" s="1"/>
  <c r="D20"/>
  <c r="G20" s="1"/>
  <c r="D3"/>
  <c r="G3" s="1"/>
</calcChain>
</file>

<file path=xl/sharedStrings.xml><?xml version="1.0" encoding="utf-8"?>
<sst xmlns="http://schemas.openxmlformats.org/spreadsheetml/2006/main" count="52" uniqueCount="47">
  <si>
    <t>准考证号</t>
  </si>
  <si>
    <t>姓  名</t>
  </si>
  <si>
    <t>0125</t>
  </si>
  <si>
    <t>0129</t>
  </si>
  <si>
    <t>面试成绩</t>
    <phoneticPr fontId="4" type="noConversion"/>
  </si>
  <si>
    <t>排名</t>
    <phoneticPr fontId="4" type="noConversion"/>
  </si>
  <si>
    <t>备注</t>
    <phoneticPr fontId="4" type="noConversion"/>
  </si>
  <si>
    <t>折合后总成绩</t>
    <phoneticPr fontId="4" type="noConversion"/>
  </si>
  <si>
    <t>0119</t>
  </si>
  <si>
    <t>笔试成绩折合</t>
    <phoneticPr fontId="4" type="noConversion"/>
  </si>
  <si>
    <t>面试成绩折合</t>
    <phoneticPr fontId="4" type="noConversion"/>
  </si>
  <si>
    <t>笔试成绩</t>
    <phoneticPr fontId="4" type="noConversion"/>
  </si>
  <si>
    <r>
      <t>0120</t>
    </r>
    <r>
      <rPr>
        <sz val="10"/>
        <rFont val="宋体"/>
        <charset val="134"/>
      </rPr>
      <t/>
    </r>
  </si>
  <si>
    <t>李婕</t>
    <phoneticPr fontId="11" type="noConversion"/>
  </si>
  <si>
    <t>唐茂森</t>
    <phoneticPr fontId="11" type="noConversion"/>
  </si>
  <si>
    <t>0127</t>
  </si>
  <si>
    <t>刘松</t>
    <phoneticPr fontId="11" type="noConversion"/>
  </si>
  <si>
    <t>0113</t>
  </si>
  <si>
    <t>杨尚庚</t>
    <phoneticPr fontId="11" type="noConversion"/>
  </si>
  <si>
    <r>
      <t>0114</t>
    </r>
    <r>
      <rPr>
        <sz val="10"/>
        <rFont val="宋体"/>
        <charset val="134"/>
      </rPr>
      <t/>
    </r>
  </si>
  <si>
    <t>罗俊</t>
    <phoneticPr fontId="11" type="noConversion"/>
  </si>
  <si>
    <r>
      <t>0124</t>
    </r>
    <r>
      <rPr>
        <sz val="10"/>
        <rFont val="宋体"/>
        <charset val="134"/>
      </rPr>
      <t/>
    </r>
  </si>
  <si>
    <t>马勒</t>
    <phoneticPr fontId="11" type="noConversion"/>
  </si>
  <si>
    <r>
      <t>0122</t>
    </r>
    <r>
      <rPr>
        <sz val="10"/>
        <rFont val="宋体"/>
        <charset val="134"/>
      </rPr>
      <t/>
    </r>
  </si>
  <si>
    <t>覃雨琪</t>
    <phoneticPr fontId="11" type="noConversion"/>
  </si>
  <si>
    <r>
      <t>0106</t>
    </r>
    <r>
      <rPr>
        <sz val="10"/>
        <rFont val="宋体"/>
        <charset val="134"/>
      </rPr>
      <t/>
    </r>
  </si>
  <si>
    <t>鄢琳荟</t>
    <phoneticPr fontId="11" type="noConversion"/>
  </si>
  <si>
    <r>
      <t>0110</t>
    </r>
    <r>
      <rPr>
        <sz val="10"/>
        <rFont val="宋体"/>
        <charset val="134"/>
      </rPr>
      <t/>
    </r>
  </si>
  <si>
    <t>张伟</t>
    <phoneticPr fontId="11" type="noConversion"/>
  </si>
  <si>
    <t>0103</t>
    <phoneticPr fontId="11" type="noConversion"/>
  </si>
  <si>
    <t>李杨</t>
    <phoneticPr fontId="11" type="noConversion"/>
  </si>
  <si>
    <r>
      <t>0</t>
    </r>
    <r>
      <rPr>
        <sz val="10"/>
        <rFont val="宋体"/>
        <charset val="134"/>
      </rPr>
      <t>102</t>
    </r>
    <phoneticPr fontId="11" type="noConversion"/>
  </si>
  <si>
    <t>宋天航</t>
    <phoneticPr fontId="11" type="noConversion"/>
  </si>
  <si>
    <r>
      <t>0116</t>
    </r>
    <r>
      <rPr>
        <sz val="10"/>
        <rFont val="宋体"/>
        <charset val="134"/>
      </rPr>
      <t/>
    </r>
  </si>
  <si>
    <t>江育杭</t>
    <phoneticPr fontId="11" type="noConversion"/>
  </si>
  <si>
    <t>0115</t>
  </si>
  <si>
    <t>易昆</t>
    <phoneticPr fontId="11" type="noConversion"/>
  </si>
  <si>
    <t>张宇</t>
    <phoneticPr fontId="11" type="noConversion"/>
  </si>
  <si>
    <r>
      <t>0126</t>
    </r>
    <r>
      <rPr>
        <sz val="10"/>
        <rFont val="宋体"/>
        <charset val="134"/>
      </rPr>
      <t/>
    </r>
  </si>
  <si>
    <t>彭兰黎</t>
    <phoneticPr fontId="11" type="noConversion"/>
  </si>
  <si>
    <t>彭琳杰</t>
    <phoneticPr fontId="11" type="noConversion"/>
  </si>
  <si>
    <r>
      <t>0104</t>
    </r>
    <r>
      <rPr>
        <sz val="10"/>
        <rFont val="宋体"/>
        <charset val="134"/>
      </rPr>
      <t/>
    </r>
  </si>
  <si>
    <t>莫少聪</t>
    <phoneticPr fontId="11" type="noConversion"/>
  </si>
  <si>
    <r>
      <t>0112</t>
    </r>
    <r>
      <rPr>
        <sz val="10"/>
        <rFont val="宋体"/>
        <charset val="134"/>
      </rPr>
      <t/>
    </r>
  </si>
  <si>
    <t>段以发</t>
    <phoneticPr fontId="11" type="noConversion"/>
  </si>
  <si>
    <t>进入体检</t>
    <phoneticPr fontId="4" type="noConversion"/>
  </si>
  <si>
    <t>资阳市检察院公开招聘编外辅助人员考试总成绩
（司法辅助岗）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</si>
</sst>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方正小标宋简体"/>
      <family val="4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16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176" fontId="0" fillId="0" borderId="0" xfId="0" applyNumberFormat="1">
      <alignment vertical="center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C20" sqref="C20"/>
    </sheetView>
  </sheetViews>
  <sheetFormatPr defaultRowHeight="13.5"/>
  <cols>
    <col min="1" max="1" width="10" customWidth="1"/>
    <col min="2" max="2" width="9.5" customWidth="1"/>
    <col min="3" max="3" width="9.875" customWidth="1"/>
    <col min="4" max="4" width="10.875" customWidth="1"/>
    <col min="5" max="5" width="10.125" customWidth="1"/>
    <col min="6" max="6" width="11.25" customWidth="1"/>
    <col min="7" max="7" width="12.125" customWidth="1"/>
    <col min="8" max="8" width="5.75" customWidth="1"/>
    <col min="9" max="9" width="8.125" customWidth="1"/>
  </cols>
  <sheetData>
    <row r="1" spans="1:13" ht="69" customHeight="1">
      <c r="A1" s="14" t="s">
        <v>46</v>
      </c>
      <c r="B1" s="15"/>
      <c r="C1" s="15"/>
      <c r="D1" s="15"/>
      <c r="E1" s="15"/>
      <c r="F1" s="15"/>
      <c r="G1" s="15"/>
      <c r="H1" s="15"/>
      <c r="I1" s="15"/>
    </row>
    <row r="2" spans="1:13" ht="30" customHeight="1">
      <c r="A2" s="1" t="s">
        <v>0</v>
      </c>
      <c r="B2" s="1" t="s">
        <v>1</v>
      </c>
      <c r="C2" s="1" t="s">
        <v>11</v>
      </c>
      <c r="D2" s="2" t="s">
        <v>9</v>
      </c>
      <c r="E2" s="2" t="s">
        <v>4</v>
      </c>
      <c r="F2" s="2" t="s">
        <v>10</v>
      </c>
      <c r="G2" s="2" t="s">
        <v>7</v>
      </c>
      <c r="H2" s="3" t="s">
        <v>5</v>
      </c>
      <c r="I2" s="3" t="s">
        <v>6</v>
      </c>
    </row>
    <row r="3" spans="1:13" s="4" customFormat="1" ht="24.95" customHeight="1">
      <c r="A3" s="10" t="s">
        <v>12</v>
      </c>
      <c r="B3" s="11" t="s">
        <v>13</v>
      </c>
      <c r="C3" s="13">
        <v>52</v>
      </c>
      <c r="D3" s="7">
        <f t="shared" ref="D3:D20" si="0">C3*0.6</f>
        <v>31.2</v>
      </c>
      <c r="E3" s="7">
        <v>81.599999999999994</v>
      </c>
      <c r="F3" s="7">
        <f t="shared" ref="F3:F20" si="1">E3*0.4</f>
        <v>32.64</v>
      </c>
      <c r="G3" s="6">
        <f t="shared" ref="G3:G20" si="2">D3+F3</f>
        <v>63.84</v>
      </c>
      <c r="H3" s="8">
        <v>1</v>
      </c>
      <c r="I3" s="9" t="s">
        <v>45</v>
      </c>
    </row>
    <row r="4" spans="1:13" s="4" customFormat="1" ht="24.95" customHeight="1">
      <c r="A4" s="10" t="s">
        <v>2</v>
      </c>
      <c r="B4" s="11" t="s">
        <v>14</v>
      </c>
      <c r="C4" s="13">
        <v>56</v>
      </c>
      <c r="D4" s="7">
        <f t="shared" si="0"/>
        <v>33.6</v>
      </c>
      <c r="E4" s="7">
        <v>75.400000000000006</v>
      </c>
      <c r="F4" s="7">
        <f t="shared" si="1"/>
        <v>30.160000000000004</v>
      </c>
      <c r="G4" s="6">
        <f t="shared" si="2"/>
        <v>63.760000000000005</v>
      </c>
      <c r="H4" s="8">
        <v>2</v>
      </c>
      <c r="I4" s="9" t="s">
        <v>45</v>
      </c>
    </row>
    <row r="5" spans="1:13" s="4" customFormat="1" ht="24.95" customHeight="1">
      <c r="A5" s="10" t="s">
        <v>15</v>
      </c>
      <c r="B5" s="11" t="s">
        <v>16</v>
      </c>
      <c r="C5" s="13">
        <v>49</v>
      </c>
      <c r="D5" s="7">
        <f t="shared" si="0"/>
        <v>29.4</v>
      </c>
      <c r="E5" s="7">
        <v>83.6</v>
      </c>
      <c r="F5" s="7">
        <f t="shared" si="1"/>
        <v>33.44</v>
      </c>
      <c r="G5" s="6">
        <f t="shared" si="2"/>
        <v>62.839999999999996</v>
      </c>
      <c r="H5" s="8">
        <v>3</v>
      </c>
      <c r="I5" s="9" t="s">
        <v>45</v>
      </c>
    </row>
    <row r="6" spans="1:13" s="4" customFormat="1" ht="24.95" customHeight="1">
      <c r="A6" s="10" t="s">
        <v>17</v>
      </c>
      <c r="B6" s="11" t="s">
        <v>18</v>
      </c>
      <c r="C6" s="13">
        <v>49</v>
      </c>
      <c r="D6" s="7">
        <f t="shared" si="0"/>
        <v>29.4</v>
      </c>
      <c r="E6" s="7">
        <v>83.2</v>
      </c>
      <c r="F6" s="7">
        <f t="shared" si="1"/>
        <v>33.28</v>
      </c>
      <c r="G6" s="6">
        <f t="shared" si="2"/>
        <v>62.68</v>
      </c>
      <c r="H6" s="8">
        <v>4</v>
      </c>
      <c r="I6" s="9" t="s">
        <v>45</v>
      </c>
    </row>
    <row r="7" spans="1:13" s="4" customFormat="1" ht="24.95" customHeight="1">
      <c r="A7" s="10" t="s">
        <v>19</v>
      </c>
      <c r="B7" s="11" t="s">
        <v>20</v>
      </c>
      <c r="C7" s="13">
        <v>51</v>
      </c>
      <c r="D7" s="7">
        <f t="shared" si="0"/>
        <v>30.599999999999998</v>
      </c>
      <c r="E7" s="7">
        <v>75.599999999999994</v>
      </c>
      <c r="F7" s="7">
        <f t="shared" si="1"/>
        <v>30.24</v>
      </c>
      <c r="G7" s="6">
        <f t="shared" si="2"/>
        <v>60.839999999999996</v>
      </c>
      <c r="H7" s="8">
        <v>5</v>
      </c>
      <c r="I7" s="9" t="s">
        <v>45</v>
      </c>
    </row>
    <row r="8" spans="1:13" s="4" customFormat="1" ht="24.95" customHeight="1">
      <c r="A8" s="10" t="s">
        <v>21</v>
      </c>
      <c r="B8" s="11" t="s">
        <v>22</v>
      </c>
      <c r="C8" s="13">
        <v>56</v>
      </c>
      <c r="D8" s="7">
        <f t="shared" si="0"/>
        <v>33.6</v>
      </c>
      <c r="E8" s="7">
        <v>67</v>
      </c>
      <c r="F8" s="7">
        <f t="shared" si="1"/>
        <v>26.8</v>
      </c>
      <c r="G8" s="6">
        <f t="shared" si="2"/>
        <v>60.400000000000006</v>
      </c>
      <c r="H8" s="8">
        <v>6</v>
      </c>
      <c r="I8" s="9" t="s">
        <v>45</v>
      </c>
    </row>
    <row r="9" spans="1:13" s="4" customFormat="1" ht="24.95" customHeight="1">
      <c r="A9" s="10" t="s">
        <v>23</v>
      </c>
      <c r="B9" s="11" t="s">
        <v>24</v>
      </c>
      <c r="C9" s="13">
        <v>46</v>
      </c>
      <c r="D9" s="7">
        <f t="shared" si="0"/>
        <v>27.599999999999998</v>
      </c>
      <c r="E9" s="7">
        <v>79.2</v>
      </c>
      <c r="F9" s="7">
        <f t="shared" si="1"/>
        <v>31.680000000000003</v>
      </c>
      <c r="G9" s="6">
        <f t="shared" si="2"/>
        <v>59.28</v>
      </c>
      <c r="H9" s="8">
        <v>7</v>
      </c>
      <c r="I9" s="9"/>
    </row>
    <row r="10" spans="1:13" ht="24.95" customHeight="1">
      <c r="A10" s="10" t="s">
        <v>25</v>
      </c>
      <c r="B10" s="11" t="s">
        <v>26</v>
      </c>
      <c r="C10" s="13">
        <v>46</v>
      </c>
      <c r="D10" s="7">
        <f t="shared" si="0"/>
        <v>27.599999999999998</v>
      </c>
      <c r="E10" s="7">
        <v>79</v>
      </c>
      <c r="F10" s="7">
        <f t="shared" si="1"/>
        <v>31.6</v>
      </c>
      <c r="G10" s="6">
        <f t="shared" si="2"/>
        <v>59.2</v>
      </c>
      <c r="H10" s="8">
        <v>8</v>
      </c>
      <c r="I10" s="3"/>
    </row>
    <row r="11" spans="1:13" ht="24.95" customHeight="1">
      <c r="A11" s="10" t="s">
        <v>27</v>
      </c>
      <c r="B11" s="11" t="s">
        <v>28</v>
      </c>
      <c r="C11" s="13">
        <v>52</v>
      </c>
      <c r="D11" s="7">
        <f t="shared" si="0"/>
        <v>31.2</v>
      </c>
      <c r="E11" s="7">
        <v>68.599999999999994</v>
      </c>
      <c r="F11" s="7">
        <f t="shared" si="1"/>
        <v>27.439999999999998</v>
      </c>
      <c r="G11" s="6">
        <f t="shared" si="2"/>
        <v>58.64</v>
      </c>
      <c r="H11" s="8">
        <v>9</v>
      </c>
      <c r="I11" s="3"/>
      <c r="M11" s="5"/>
    </row>
    <row r="12" spans="1:13" ht="24.95" customHeight="1">
      <c r="A12" s="10" t="s">
        <v>29</v>
      </c>
      <c r="B12" s="12" t="s">
        <v>30</v>
      </c>
      <c r="C12" s="13">
        <v>45</v>
      </c>
      <c r="D12" s="7">
        <f t="shared" si="0"/>
        <v>27</v>
      </c>
      <c r="E12" s="7">
        <v>73</v>
      </c>
      <c r="F12" s="7">
        <f t="shared" si="1"/>
        <v>29.200000000000003</v>
      </c>
      <c r="G12" s="6">
        <f t="shared" si="2"/>
        <v>56.2</v>
      </c>
      <c r="H12" s="8">
        <v>10</v>
      </c>
      <c r="I12" s="3"/>
    </row>
    <row r="13" spans="1:13" ht="24.95" customHeight="1">
      <c r="A13" s="10" t="s">
        <v>31</v>
      </c>
      <c r="B13" s="12" t="s">
        <v>32</v>
      </c>
      <c r="C13" s="13">
        <v>46</v>
      </c>
      <c r="D13" s="7">
        <f t="shared" si="0"/>
        <v>27.599999999999998</v>
      </c>
      <c r="E13" s="7">
        <v>70.400000000000006</v>
      </c>
      <c r="F13" s="7">
        <f t="shared" si="1"/>
        <v>28.160000000000004</v>
      </c>
      <c r="G13" s="6">
        <f t="shared" si="2"/>
        <v>55.760000000000005</v>
      </c>
      <c r="H13" s="8">
        <v>11</v>
      </c>
      <c r="I13" s="3"/>
    </row>
    <row r="14" spans="1:13" ht="24.95" customHeight="1">
      <c r="A14" s="10" t="s">
        <v>33</v>
      </c>
      <c r="B14" s="11" t="s">
        <v>34</v>
      </c>
      <c r="C14" s="13">
        <v>45</v>
      </c>
      <c r="D14" s="7">
        <f t="shared" si="0"/>
        <v>27</v>
      </c>
      <c r="E14" s="7">
        <v>71.2</v>
      </c>
      <c r="F14" s="7">
        <f t="shared" si="1"/>
        <v>28.480000000000004</v>
      </c>
      <c r="G14" s="6">
        <f t="shared" si="2"/>
        <v>55.480000000000004</v>
      </c>
      <c r="H14" s="8">
        <v>12</v>
      </c>
      <c r="I14" s="3"/>
    </row>
    <row r="15" spans="1:13" ht="24.95" customHeight="1">
      <c r="A15" s="10" t="s">
        <v>35</v>
      </c>
      <c r="B15" s="11" t="s">
        <v>36</v>
      </c>
      <c r="C15" s="13">
        <v>42</v>
      </c>
      <c r="D15" s="7">
        <f t="shared" si="0"/>
        <v>25.2</v>
      </c>
      <c r="E15" s="7">
        <v>73.8</v>
      </c>
      <c r="F15" s="7">
        <f t="shared" si="1"/>
        <v>29.52</v>
      </c>
      <c r="G15" s="6">
        <f t="shared" si="2"/>
        <v>54.72</v>
      </c>
      <c r="H15" s="8">
        <v>13</v>
      </c>
      <c r="I15" s="3"/>
    </row>
    <row r="16" spans="1:13" ht="24" customHeight="1">
      <c r="A16" s="10" t="s">
        <v>3</v>
      </c>
      <c r="B16" s="12" t="s">
        <v>37</v>
      </c>
      <c r="C16" s="13">
        <v>44</v>
      </c>
      <c r="D16" s="7">
        <f t="shared" si="0"/>
        <v>26.4</v>
      </c>
      <c r="E16" s="7">
        <v>70</v>
      </c>
      <c r="F16" s="7">
        <f t="shared" si="1"/>
        <v>28</v>
      </c>
      <c r="G16" s="6">
        <f t="shared" si="2"/>
        <v>54.4</v>
      </c>
      <c r="H16" s="8">
        <v>14</v>
      </c>
      <c r="I16" s="3"/>
    </row>
    <row r="17" spans="1:9" ht="24.95" customHeight="1">
      <c r="A17" s="10" t="s">
        <v>38</v>
      </c>
      <c r="B17" s="11" t="s">
        <v>39</v>
      </c>
      <c r="C17" s="13">
        <v>43</v>
      </c>
      <c r="D17" s="7">
        <f t="shared" si="0"/>
        <v>25.8</v>
      </c>
      <c r="E17" s="7">
        <v>69.599999999999994</v>
      </c>
      <c r="F17" s="7">
        <f t="shared" si="1"/>
        <v>27.84</v>
      </c>
      <c r="G17" s="6">
        <f t="shared" si="2"/>
        <v>53.64</v>
      </c>
      <c r="H17" s="8">
        <v>15</v>
      </c>
      <c r="I17" s="3"/>
    </row>
    <row r="18" spans="1:9" ht="24.95" customHeight="1">
      <c r="A18" s="10" t="s">
        <v>8</v>
      </c>
      <c r="B18" s="11" t="s">
        <v>40</v>
      </c>
      <c r="C18" s="13">
        <v>45</v>
      </c>
      <c r="D18" s="7">
        <f t="shared" si="0"/>
        <v>27</v>
      </c>
      <c r="E18" s="7">
        <v>66.400000000000006</v>
      </c>
      <c r="F18" s="7">
        <f t="shared" si="1"/>
        <v>26.560000000000002</v>
      </c>
      <c r="G18" s="6">
        <f t="shared" si="2"/>
        <v>53.56</v>
      </c>
      <c r="H18" s="8">
        <v>16</v>
      </c>
      <c r="I18" s="3"/>
    </row>
    <row r="19" spans="1:9" ht="24.95" customHeight="1">
      <c r="A19" s="10" t="s">
        <v>41</v>
      </c>
      <c r="B19" s="12" t="s">
        <v>42</v>
      </c>
      <c r="C19" s="13">
        <v>45</v>
      </c>
      <c r="D19" s="7">
        <f t="shared" si="0"/>
        <v>27</v>
      </c>
      <c r="E19" s="7">
        <v>66.2</v>
      </c>
      <c r="F19" s="7">
        <f t="shared" si="1"/>
        <v>26.480000000000004</v>
      </c>
      <c r="G19" s="6">
        <f t="shared" si="2"/>
        <v>53.480000000000004</v>
      </c>
      <c r="H19" s="8">
        <v>17</v>
      </c>
      <c r="I19" s="3"/>
    </row>
    <row r="20" spans="1:9" ht="24.95" customHeight="1">
      <c r="A20" s="10" t="s">
        <v>43</v>
      </c>
      <c r="B20" s="11" t="s">
        <v>44</v>
      </c>
      <c r="C20" s="13">
        <v>41</v>
      </c>
      <c r="D20" s="7">
        <f t="shared" si="0"/>
        <v>24.599999999999998</v>
      </c>
      <c r="E20" s="7">
        <v>70</v>
      </c>
      <c r="F20" s="7">
        <f t="shared" si="1"/>
        <v>28</v>
      </c>
      <c r="G20" s="6">
        <f t="shared" si="2"/>
        <v>52.599999999999994</v>
      </c>
      <c r="H20" s="8">
        <v>18</v>
      </c>
      <c r="I20" s="3"/>
    </row>
  </sheetData>
  <sortState ref="A3:I20">
    <sortCondition descending="1" ref="G3"/>
  </sortState>
  <mergeCells count="1">
    <mergeCell ref="A1:I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司法辅助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杨坚</cp:lastModifiedBy>
  <cp:lastPrinted>2019-04-15T01:03:30Z</cp:lastPrinted>
  <dcterms:created xsi:type="dcterms:W3CDTF">2017-08-13T05:42:12Z</dcterms:created>
  <dcterms:modified xsi:type="dcterms:W3CDTF">2019-04-15T01:24:50Z</dcterms:modified>
</cp:coreProperties>
</file>