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/>
  </bookViews>
  <sheets>
    <sheet name="文秘" sheetId="2" r:id="rId1"/>
  </sheets>
  <calcPr calcId="124519"/>
</workbook>
</file>

<file path=xl/calcChain.xml><?xml version="1.0" encoding="utf-8"?>
<calcChain xmlns="http://schemas.openxmlformats.org/spreadsheetml/2006/main">
  <c r="D5" i="2"/>
  <c r="G5" s="1"/>
  <c r="D7"/>
  <c r="G7" s="1"/>
  <c r="D4"/>
  <c r="G4" s="1"/>
  <c r="D6"/>
  <c r="G6" s="1"/>
  <c r="D8"/>
  <c r="G8" s="1"/>
  <c r="D9"/>
  <c r="G9" s="1"/>
  <c r="D10"/>
  <c r="G10" s="1"/>
  <c r="D11"/>
  <c r="G11" s="1"/>
  <c r="D3"/>
  <c r="F5"/>
  <c r="F7"/>
  <c r="F4"/>
  <c r="F6"/>
  <c r="F8"/>
  <c r="F9"/>
  <c r="F10"/>
  <c r="F11"/>
  <c r="F3"/>
  <c r="G3" l="1"/>
</calcChain>
</file>

<file path=xl/sharedStrings.xml><?xml version="1.0" encoding="utf-8"?>
<sst xmlns="http://schemas.openxmlformats.org/spreadsheetml/2006/main" count="40" uniqueCount="39">
  <si>
    <t>准考证号</t>
  </si>
  <si>
    <t>姓  名</t>
  </si>
  <si>
    <t>面试成绩</t>
    <phoneticPr fontId="2" type="noConversion"/>
  </si>
  <si>
    <t>折合后总成绩</t>
    <phoneticPr fontId="2" type="noConversion"/>
  </si>
  <si>
    <t>排名</t>
    <phoneticPr fontId="2" type="noConversion"/>
  </si>
  <si>
    <t>备注</t>
    <phoneticPr fontId="2" type="noConversion"/>
  </si>
  <si>
    <t>笔试成绩折合</t>
    <phoneticPr fontId="2" type="noConversion"/>
  </si>
  <si>
    <t>面试成绩折合</t>
    <phoneticPr fontId="2" type="noConversion"/>
  </si>
  <si>
    <t>参加体检</t>
    <phoneticPr fontId="2" type="noConversion"/>
  </si>
  <si>
    <t>参加体检</t>
    <phoneticPr fontId="2" type="noConversion"/>
  </si>
  <si>
    <r>
      <t>0111</t>
    </r>
    <r>
      <rPr>
        <sz val="10"/>
        <rFont val="宋体"/>
        <charset val="134"/>
      </rPr>
      <t/>
    </r>
  </si>
  <si>
    <t>阳羲</t>
    <phoneticPr fontId="8" type="noConversion"/>
  </si>
  <si>
    <t>0112</t>
  </si>
  <si>
    <t>罗芳</t>
    <phoneticPr fontId="8" type="noConversion"/>
  </si>
  <si>
    <t>0110</t>
  </si>
  <si>
    <t>胡力萍</t>
    <phoneticPr fontId="8" type="noConversion"/>
  </si>
  <si>
    <t>0116</t>
    <phoneticPr fontId="8" type="noConversion"/>
  </si>
  <si>
    <t>王婷</t>
    <phoneticPr fontId="8" type="noConversion"/>
  </si>
  <si>
    <t>王洁</t>
    <phoneticPr fontId="8" type="noConversion"/>
  </si>
  <si>
    <r>
      <t>0103</t>
    </r>
    <r>
      <rPr>
        <sz val="10"/>
        <rFont val="宋体"/>
        <charset val="134"/>
      </rPr>
      <t/>
    </r>
  </si>
  <si>
    <t>尹玲</t>
    <phoneticPr fontId="8" type="noConversion"/>
  </si>
  <si>
    <r>
      <t>0113</t>
    </r>
    <r>
      <rPr>
        <sz val="10"/>
        <rFont val="宋体"/>
        <charset val="134"/>
      </rPr>
      <t/>
    </r>
  </si>
  <si>
    <t>梅露莎</t>
    <phoneticPr fontId="8" type="noConversion"/>
  </si>
  <si>
    <t>0106</t>
  </si>
  <si>
    <t>戢严乐</t>
    <phoneticPr fontId="8" type="noConversion"/>
  </si>
  <si>
    <r>
      <t>0107</t>
    </r>
    <r>
      <rPr>
        <sz val="10"/>
        <rFont val="宋体"/>
        <charset val="134"/>
      </rPr>
      <t/>
    </r>
  </si>
  <si>
    <t>彭思源</t>
    <phoneticPr fontId="8" type="noConversion"/>
  </si>
  <si>
    <t>0101</t>
    <phoneticPr fontId="8" type="noConversion"/>
  </si>
  <si>
    <t>笔试成绩</t>
    <phoneticPr fontId="2" type="noConversion"/>
  </si>
  <si>
    <r>
      <t>6</t>
    </r>
    <r>
      <rPr>
        <sz val="10"/>
        <rFont val="宋体"/>
        <family val="3"/>
        <charset val="134"/>
      </rPr>
      <t>0</t>
    </r>
    <phoneticPr fontId="9" type="noConversion"/>
  </si>
  <si>
    <r>
      <t>5</t>
    </r>
    <r>
      <rPr>
        <sz val="10"/>
        <rFont val="宋体"/>
        <family val="3"/>
        <charset val="134"/>
      </rPr>
      <t>9</t>
    </r>
    <phoneticPr fontId="9" type="noConversion"/>
  </si>
  <si>
    <r>
      <t>5</t>
    </r>
    <r>
      <rPr>
        <sz val="10"/>
        <rFont val="宋体"/>
        <family val="3"/>
        <charset val="134"/>
      </rPr>
      <t>8</t>
    </r>
    <phoneticPr fontId="9" type="noConversion"/>
  </si>
  <si>
    <r>
      <t>5</t>
    </r>
    <r>
      <rPr>
        <sz val="10"/>
        <rFont val="宋体"/>
        <family val="3"/>
        <charset val="134"/>
      </rPr>
      <t>6</t>
    </r>
    <phoneticPr fontId="9" type="noConversion"/>
  </si>
  <si>
    <r>
      <t>5</t>
    </r>
    <r>
      <rPr>
        <sz val="10"/>
        <rFont val="宋体"/>
        <family val="3"/>
        <charset val="134"/>
      </rPr>
      <t>3</t>
    </r>
    <phoneticPr fontId="9" type="noConversion"/>
  </si>
  <si>
    <r>
      <t>5</t>
    </r>
    <r>
      <rPr>
        <sz val="10"/>
        <rFont val="宋体"/>
        <family val="3"/>
        <charset val="134"/>
      </rPr>
      <t>2</t>
    </r>
    <phoneticPr fontId="9" type="noConversion"/>
  </si>
  <si>
    <t>参加体检</t>
    <phoneticPr fontId="2" type="noConversion"/>
  </si>
  <si>
    <t>61</t>
    <phoneticPr fontId="9" type="noConversion"/>
  </si>
  <si>
    <t>60</t>
    <phoneticPr fontId="9" type="noConversion"/>
  </si>
  <si>
    <t>资阳市检察院公开招聘编外辅助人员考试总成绩
（文秘岗）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</si>
</sst>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方正小标宋简体"/>
      <family val="4"/>
      <charset val="134"/>
    </font>
    <font>
      <sz val="11"/>
      <name val="宋体"/>
      <family val="3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9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J11" sqref="J11"/>
    </sheetView>
  </sheetViews>
  <sheetFormatPr defaultRowHeight="13.5"/>
  <cols>
    <col min="1" max="1" width="8.125" customWidth="1"/>
    <col min="4" max="4" width="12" customWidth="1"/>
    <col min="5" max="5" width="10.125" customWidth="1"/>
    <col min="6" max="6" width="11.625" customWidth="1"/>
    <col min="7" max="7" width="13.125" customWidth="1"/>
    <col min="8" max="8" width="6.875" customWidth="1"/>
    <col min="9" max="9" width="9" customWidth="1"/>
  </cols>
  <sheetData>
    <row r="1" spans="1:9" ht="73.5" customHeight="1">
      <c r="A1" s="8" t="s">
        <v>38</v>
      </c>
      <c r="B1" s="8"/>
      <c r="C1" s="8"/>
      <c r="D1" s="8"/>
      <c r="E1" s="8"/>
      <c r="F1" s="8"/>
      <c r="G1" s="8"/>
      <c r="H1" s="8"/>
      <c r="I1" s="8"/>
    </row>
    <row r="2" spans="1:9" ht="30" customHeight="1">
      <c r="A2" s="1" t="s">
        <v>0</v>
      </c>
      <c r="B2" s="1" t="s">
        <v>1</v>
      </c>
      <c r="C2" s="3" t="s">
        <v>28</v>
      </c>
      <c r="D2" s="3" t="s">
        <v>6</v>
      </c>
      <c r="E2" s="1" t="s">
        <v>2</v>
      </c>
      <c r="F2" s="3" t="s">
        <v>7</v>
      </c>
      <c r="G2" s="2" t="s">
        <v>3</v>
      </c>
      <c r="H2" s="2" t="s">
        <v>4</v>
      </c>
      <c r="I2" s="2" t="s">
        <v>5</v>
      </c>
    </row>
    <row r="3" spans="1:9" s="5" customFormat="1" ht="24.95" customHeight="1">
      <c r="A3" s="6" t="s">
        <v>10</v>
      </c>
      <c r="B3" s="7" t="s">
        <v>11</v>
      </c>
      <c r="C3" s="6" t="s">
        <v>36</v>
      </c>
      <c r="D3" s="4">
        <f t="shared" ref="D3:D11" si="0">C3*0.6</f>
        <v>36.6</v>
      </c>
      <c r="E3" s="4">
        <v>82.4</v>
      </c>
      <c r="F3" s="4">
        <f t="shared" ref="F3:F11" si="1">E3*0.4</f>
        <v>32.96</v>
      </c>
      <c r="G3" s="4">
        <f t="shared" ref="G3:G11" si="2">D3+F3</f>
        <v>69.56</v>
      </c>
      <c r="H3" s="3">
        <v>1</v>
      </c>
      <c r="I3" s="3" t="s">
        <v>8</v>
      </c>
    </row>
    <row r="4" spans="1:9" s="5" customFormat="1" ht="24.95" customHeight="1">
      <c r="A4" s="6" t="s">
        <v>16</v>
      </c>
      <c r="B4" s="7" t="s">
        <v>17</v>
      </c>
      <c r="C4" s="6" t="s">
        <v>37</v>
      </c>
      <c r="D4" s="4">
        <f t="shared" si="0"/>
        <v>36</v>
      </c>
      <c r="E4" s="4">
        <v>81.400000000000006</v>
      </c>
      <c r="F4" s="4">
        <f t="shared" si="1"/>
        <v>32.56</v>
      </c>
      <c r="G4" s="4">
        <f t="shared" si="2"/>
        <v>68.56</v>
      </c>
      <c r="H4" s="3">
        <v>2</v>
      </c>
      <c r="I4" s="3" t="s">
        <v>35</v>
      </c>
    </row>
    <row r="5" spans="1:9" s="5" customFormat="1" ht="24.95" customHeight="1">
      <c r="A5" s="6" t="s">
        <v>12</v>
      </c>
      <c r="B5" s="7" t="s">
        <v>13</v>
      </c>
      <c r="C5" s="6" t="s">
        <v>36</v>
      </c>
      <c r="D5" s="4">
        <f t="shared" si="0"/>
        <v>36.6</v>
      </c>
      <c r="E5" s="4">
        <v>78.2</v>
      </c>
      <c r="F5" s="4">
        <f t="shared" si="1"/>
        <v>31.28</v>
      </c>
      <c r="G5" s="4">
        <f t="shared" si="2"/>
        <v>67.88</v>
      </c>
      <c r="H5" s="3">
        <v>3</v>
      </c>
      <c r="I5" s="3" t="s">
        <v>9</v>
      </c>
    </row>
    <row r="6" spans="1:9" ht="24.95" customHeight="1">
      <c r="A6" s="6" t="s">
        <v>27</v>
      </c>
      <c r="B6" s="7" t="s">
        <v>18</v>
      </c>
      <c r="C6" s="6" t="s">
        <v>30</v>
      </c>
      <c r="D6" s="4">
        <f t="shared" si="0"/>
        <v>35.4</v>
      </c>
      <c r="E6" s="4">
        <v>78.400000000000006</v>
      </c>
      <c r="F6" s="4">
        <f t="shared" si="1"/>
        <v>31.360000000000003</v>
      </c>
      <c r="G6" s="4">
        <f t="shared" si="2"/>
        <v>66.760000000000005</v>
      </c>
      <c r="H6" s="3">
        <v>4</v>
      </c>
      <c r="I6" s="1"/>
    </row>
    <row r="7" spans="1:9" ht="24.95" customHeight="1">
      <c r="A7" s="6" t="s">
        <v>14</v>
      </c>
      <c r="B7" s="7" t="s">
        <v>15</v>
      </c>
      <c r="C7" s="6" t="s">
        <v>29</v>
      </c>
      <c r="D7" s="4">
        <f t="shared" si="0"/>
        <v>36</v>
      </c>
      <c r="E7" s="4">
        <v>71.8</v>
      </c>
      <c r="F7" s="4">
        <f t="shared" si="1"/>
        <v>28.72</v>
      </c>
      <c r="G7" s="4">
        <f t="shared" si="2"/>
        <v>64.72</v>
      </c>
      <c r="H7" s="3">
        <v>5</v>
      </c>
      <c r="I7" s="1"/>
    </row>
    <row r="8" spans="1:9" ht="24.95" customHeight="1">
      <c r="A8" s="6" t="s">
        <v>19</v>
      </c>
      <c r="B8" s="7" t="s">
        <v>20</v>
      </c>
      <c r="C8" s="6" t="s">
        <v>31</v>
      </c>
      <c r="D8" s="4">
        <f t="shared" si="0"/>
        <v>34.799999999999997</v>
      </c>
      <c r="E8" s="4">
        <v>73.8</v>
      </c>
      <c r="F8" s="4">
        <f t="shared" si="1"/>
        <v>29.52</v>
      </c>
      <c r="G8" s="4">
        <f t="shared" si="2"/>
        <v>64.319999999999993</v>
      </c>
      <c r="H8" s="3">
        <v>6</v>
      </c>
      <c r="I8" s="1"/>
    </row>
    <row r="9" spans="1:9" ht="24.95" customHeight="1">
      <c r="A9" s="6" t="s">
        <v>21</v>
      </c>
      <c r="B9" s="7" t="s">
        <v>22</v>
      </c>
      <c r="C9" s="6" t="s">
        <v>32</v>
      </c>
      <c r="D9" s="4">
        <f t="shared" si="0"/>
        <v>33.6</v>
      </c>
      <c r="E9" s="4">
        <v>71</v>
      </c>
      <c r="F9" s="4">
        <f t="shared" si="1"/>
        <v>28.400000000000002</v>
      </c>
      <c r="G9" s="4">
        <f t="shared" si="2"/>
        <v>62</v>
      </c>
      <c r="H9" s="3">
        <v>7</v>
      </c>
      <c r="I9" s="1"/>
    </row>
    <row r="10" spans="1:9" ht="24.95" customHeight="1">
      <c r="A10" s="6" t="s">
        <v>23</v>
      </c>
      <c r="B10" s="7" t="s">
        <v>24</v>
      </c>
      <c r="C10" s="6" t="s">
        <v>33</v>
      </c>
      <c r="D10" s="4">
        <f t="shared" si="0"/>
        <v>31.799999999999997</v>
      </c>
      <c r="E10" s="4">
        <v>75</v>
      </c>
      <c r="F10" s="4">
        <f t="shared" si="1"/>
        <v>30</v>
      </c>
      <c r="G10" s="4">
        <f t="shared" si="2"/>
        <v>61.8</v>
      </c>
      <c r="H10" s="3">
        <v>8</v>
      </c>
      <c r="I10" s="1"/>
    </row>
    <row r="11" spans="1:9" ht="24.95" customHeight="1">
      <c r="A11" s="6" t="s">
        <v>25</v>
      </c>
      <c r="B11" s="7" t="s">
        <v>26</v>
      </c>
      <c r="C11" s="6" t="s">
        <v>34</v>
      </c>
      <c r="D11" s="4">
        <f t="shared" si="0"/>
        <v>31.2</v>
      </c>
      <c r="E11" s="4">
        <v>72.599999999999994</v>
      </c>
      <c r="F11" s="4">
        <f t="shared" si="1"/>
        <v>29.04</v>
      </c>
      <c r="G11" s="4">
        <f t="shared" si="2"/>
        <v>60.239999999999995</v>
      </c>
      <c r="H11" s="3">
        <v>9</v>
      </c>
      <c r="I11" s="1"/>
    </row>
    <row r="12" spans="1:9" ht="15" customHeight="1"/>
  </sheetData>
  <sortState ref="A3:I11">
    <sortCondition descending="1" ref="G2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杨坚</cp:lastModifiedBy>
  <cp:lastPrinted>2019-04-13T08:00:38Z</cp:lastPrinted>
  <dcterms:created xsi:type="dcterms:W3CDTF">2017-08-13T05:42:12Z</dcterms:created>
  <dcterms:modified xsi:type="dcterms:W3CDTF">2019-04-15T01:22:00Z</dcterms:modified>
</cp:coreProperties>
</file>