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495" windowHeight="10365"/>
  </bookViews>
  <sheets>
    <sheet name="pmb201905052" sheetId="1" r:id="rId1"/>
  </sheets>
  <definedNames>
    <definedName name="_xlnm._FilterDatabase" localSheetId="0" hidden="1">pmb201905052!$A$2:$K$130</definedName>
    <definedName name="_xlnm.Print_Titles" localSheetId="0">pmb201905052!$1:$2</definedName>
  </definedNames>
  <calcPr calcId="144525"/>
</workbook>
</file>

<file path=xl/calcChain.xml><?xml version="1.0" encoding="utf-8"?>
<calcChain xmlns="http://schemas.openxmlformats.org/spreadsheetml/2006/main">
  <c r="J131" i="1" l="1"/>
  <c r="N130" i="1"/>
  <c r="M130" i="1"/>
  <c r="J130" i="1"/>
  <c r="N129" i="1"/>
  <c r="M129" i="1"/>
  <c r="J129" i="1"/>
  <c r="N128" i="1"/>
  <c r="M128" i="1"/>
  <c r="J128" i="1"/>
  <c r="N127" i="1"/>
  <c r="M127" i="1"/>
  <c r="J127" i="1"/>
  <c r="N126" i="1"/>
  <c r="M126" i="1"/>
  <c r="J126" i="1"/>
  <c r="N125" i="1"/>
  <c r="M125" i="1"/>
  <c r="J125" i="1"/>
  <c r="N124" i="1"/>
  <c r="M124" i="1"/>
  <c r="J124" i="1"/>
  <c r="N123" i="1"/>
  <c r="M123" i="1"/>
  <c r="J123" i="1"/>
  <c r="N122" i="1"/>
  <c r="M122" i="1"/>
  <c r="J122" i="1"/>
  <c r="N121" i="1"/>
  <c r="M121" i="1"/>
  <c r="J121" i="1"/>
  <c r="N120" i="1"/>
  <c r="M120" i="1"/>
  <c r="J120" i="1"/>
  <c r="N119" i="1"/>
  <c r="M119" i="1"/>
  <c r="J119" i="1"/>
  <c r="N118" i="1"/>
  <c r="M118" i="1"/>
  <c r="J118" i="1"/>
  <c r="N117" i="1"/>
  <c r="M117" i="1"/>
  <c r="J117" i="1"/>
  <c r="N116" i="1"/>
  <c r="M116" i="1"/>
  <c r="J116" i="1"/>
  <c r="N115" i="1"/>
  <c r="M115" i="1"/>
  <c r="J115" i="1"/>
  <c r="N114" i="1"/>
  <c r="M114" i="1"/>
  <c r="J114" i="1"/>
  <c r="N113" i="1"/>
  <c r="M113" i="1"/>
  <c r="J113" i="1"/>
  <c r="N112" i="1"/>
  <c r="M112" i="1"/>
  <c r="J112" i="1"/>
  <c r="N111" i="1"/>
  <c r="M111" i="1"/>
  <c r="J111" i="1"/>
  <c r="N110" i="1"/>
  <c r="M110" i="1"/>
  <c r="J110" i="1"/>
  <c r="N109" i="1"/>
  <c r="M109" i="1"/>
  <c r="J109" i="1"/>
  <c r="N108" i="1"/>
  <c r="M108" i="1"/>
  <c r="J108" i="1"/>
  <c r="N107" i="1"/>
  <c r="M107" i="1"/>
  <c r="J107" i="1"/>
  <c r="N106" i="1"/>
  <c r="M106" i="1"/>
  <c r="J106" i="1"/>
  <c r="N105" i="1"/>
  <c r="M105" i="1"/>
  <c r="J105" i="1"/>
  <c r="N104" i="1"/>
  <c r="M104" i="1"/>
  <c r="J104" i="1"/>
  <c r="J103" i="1"/>
  <c r="N102" i="1"/>
  <c r="M102" i="1"/>
  <c r="J102" i="1"/>
  <c r="N101" i="1"/>
  <c r="M101" i="1"/>
  <c r="J101" i="1"/>
  <c r="N100" i="1"/>
  <c r="M100" i="1"/>
  <c r="J100" i="1"/>
  <c r="N99" i="1"/>
  <c r="M99" i="1"/>
  <c r="J99" i="1"/>
  <c r="J98" i="1"/>
  <c r="N97" i="1"/>
  <c r="M97" i="1"/>
  <c r="J97" i="1"/>
  <c r="N96" i="1"/>
  <c r="M96" i="1"/>
  <c r="J96" i="1"/>
  <c r="N95" i="1"/>
  <c r="M95" i="1"/>
  <c r="J95" i="1"/>
  <c r="N94" i="1"/>
  <c r="M94" i="1"/>
  <c r="J94" i="1"/>
  <c r="N93" i="1"/>
  <c r="M93" i="1"/>
  <c r="J93" i="1"/>
  <c r="N92" i="1"/>
  <c r="M92" i="1"/>
  <c r="J92" i="1"/>
  <c r="N91" i="1"/>
  <c r="M91" i="1"/>
  <c r="J91" i="1"/>
  <c r="N90" i="1"/>
  <c r="M90" i="1"/>
  <c r="J90" i="1"/>
  <c r="N89" i="1"/>
  <c r="M89" i="1"/>
  <c r="J89" i="1"/>
  <c r="N88" i="1"/>
  <c r="M88" i="1"/>
  <c r="J88" i="1"/>
  <c r="N87" i="1"/>
  <c r="M87" i="1"/>
  <c r="J87" i="1"/>
  <c r="N86" i="1"/>
  <c r="M86" i="1"/>
  <c r="J86" i="1"/>
  <c r="N85" i="1"/>
  <c r="M85" i="1"/>
  <c r="J85" i="1"/>
  <c r="N84" i="1"/>
  <c r="M84" i="1"/>
  <c r="J84" i="1"/>
  <c r="N83" i="1"/>
  <c r="M83" i="1"/>
  <c r="J83" i="1"/>
  <c r="N82" i="1"/>
  <c r="M82" i="1"/>
  <c r="J82" i="1"/>
  <c r="N81" i="1"/>
  <c r="M81" i="1"/>
  <c r="J81" i="1"/>
  <c r="N80" i="1"/>
  <c r="M80" i="1"/>
  <c r="J80" i="1"/>
  <c r="N79" i="1"/>
  <c r="M79" i="1"/>
  <c r="J79" i="1"/>
  <c r="N78" i="1"/>
  <c r="M78" i="1"/>
  <c r="J78" i="1"/>
  <c r="N77" i="1"/>
  <c r="M77" i="1"/>
  <c r="J77" i="1"/>
  <c r="N76" i="1"/>
  <c r="M76" i="1"/>
  <c r="J76" i="1"/>
  <c r="N75" i="1"/>
  <c r="M75" i="1"/>
  <c r="J75" i="1"/>
  <c r="N74" i="1"/>
  <c r="M74" i="1"/>
  <c r="J74" i="1"/>
  <c r="N73" i="1"/>
  <c r="M73" i="1"/>
  <c r="J73" i="1"/>
  <c r="N72" i="1"/>
  <c r="M72" i="1"/>
  <c r="J72" i="1"/>
  <c r="J71" i="1"/>
  <c r="N70" i="1"/>
  <c r="M70" i="1"/>
  <c r="J70" i="1"/>
  <c r="N69" i="1"/>
  <c r="M69" i="1"/>
  <c r="J69" i="1"/>
  <c r="N68" i="1"/>
  <c r="M68" i="1"/>
  <c r="J68" i="1"/>
  <c r="N67" i="1"/>
  <c r="M67" i="1"/>
  <c r="J67" i="1"/>
  <c r="N66" i="1"/>
  <c r="M66" i="1"/>
  <c r="J66" i="1"/>
  <c r="N65" i="1"/>
  <c r="M65" i="1"/>
  <c r="J65" i="1"/>
  <c r="N64" i="1"/>
  <c r="M64" i="1"/>
  <c r="J64" i="1"/>
  <c r="N63" i="1"/>
  <c r="M63" i="1"/>
  <c r="J63" i="1"/>
  <c r="N62" i="1"/>
  <c r="M62" i="1"/>
  <c r="J62" i="1"/>
  <c r="N61" i="1"/>
  <c r="M61" i="1"/>
  <c r="J61" i="1"/>
  <c r="N60" i="1"/>
  <c r="M60" i="1"/>
  <c r="J60" i="1"/>
  <c r="N59" i="1"/>
  <c r="M59" i="1"/>
  <c r="J59" i="1"/>
  <c r="N58" i="1"/>
  <c r="M58" i="1"/>
  <c r="J58" i="1"/>
  <c r="N57" i="1"/>
  <c r="M57" i="1"/>
  <c r="J57" i="1"/>
  <c r="N56" i="1"/>
  <c r="M56" i="1"/>
  <c r="J56" i="1"/>
  <c r="N55" i="1"/>
  <c r="M55" i="1"/>
  <c r="J55" i="1"/>
  <c r="N54" i="1"/>
  <c r="M54" i="1"/>
  <c r="J54" i="1"/>
  <c r="N53" i="1"/>
  <c r="M53" i="1"/>
  <c r="J53" i="1"/>
  <c r="N52" i="1"/>
  <c r="M52" i="1"/>
  <c r="J52" i="1"/>
  <c r="N51" i="1"/>
  <c r="M51" i="1"/>
  <c r="J51" i="1"/>
  <c r="N50" i="1"/>
  <c r="M50" i="1"/>
  <c r="J50" i="1"/>
  <c r="N49" i="1"/>
  <c r="M49" i="1"/>
  <c r="J49" i="1"/>
  <c r="N48" i="1"/>
  <c r="M48" i="1"/>
  <c r="J48" i="1"/>
  <c r="N47" i="1"/>
  <c r="M47" i="1"/>
  <c r="J47" i="1"/>
  <c r="N46" i="1"/>
  <c r="M46" i="1"/>
  <c r="J46" i="1"/>
  <c r="N45" i="1"/>
  <c r="M45" i="1"/>
  <c r="J45" i="1"/>
  <c r="N44" i="1"/>
  <c r="M44" i="1"/>
  <c r="J44" i="1"/>
  <c r="N43" i="1"/>
  <c r="M43" i="1"/>
  <c r="J43" i="1"/>
  <c r="N42" i="1"/>
  <c r="M42" i="1"/>
  <c r="J42" i="1"/>
  <c r="N41" i="1"/>
  <c r="M41" i="1"/>
  <c r="J41" i="1"/>
  <c r="N40" i="1"/>
  <c r="M40" i="1"/>
  <c r="J40" i="1"/>
  <c r="N39" i="1"/>
  <c r="M39" i="1"/>
  <c r="J39" i="1"/>
  <c r="N38" i="1"/>
  <c r="M38" i="1"/>
  <c r="J38" i="1"/>
  <c r="N37" i="1"/>
  <c r="M37" i="1"/>
  <c r="J37" i="1"/>
  <c r="N36" i="1"/>
  <c r="M36" i="1"/>
  <c r="J36" i="1"/>
  <c r="N35" i="1"/>
  <c r="M35" i="1"/>
  <c r="J35" i="1"/>
  <c r="N34" i="1"/>
  <c r="M34" i="1"/>
  <c r="J34" i="1"/>
  <c r="N33" i="1"/>
  <c r="M33" i="1"/>
  <c r="J33" i="1"/>
  <c r="N32" i="1"/>
  <c r="M32" i="1"/>
  <c r="J32" i="1"/>
  <c r="N31" i="1"/>
  <c r="M31" i="1"/>
  <c r="J31" i="1"/>
  <c r="N30" i="1"/>
  <c r="M30" i="1"/>
  <c r="J30" i="1"/>
  <c r="N29" i="1"/>
  <c r="M29" i="1"/>
  <c r="J29" i="1"/>
  <c r="N28" i="1"/>
  <c r="M28" i="1"/>
  <c r="J28" i="1"/>
  <c r="N27" i="1"/>
  <c r="M27" i="1"/>
  <c r="J27" i="1"/>
  <c r="N26" i="1"/>
  <c r="M26" i="1"/>
  <c r="J26" i="1"/>
  <c r="N25" i="1"/>
  <c r="M25" i="1"/>
  <c r="J25" i="1"/>
  <c r="N24" i="1"/>
  <c r="M24" i="1"/>
  <c r="J24" i="1"/>
  <c r="N23" i="1"/>
  <c r="M23" i="1"/>
  <c r="J23" i="1"/>
  <c r="N22" i="1"/>
  <c r="M22" i="1"/>
  <c r="J22" i="1"/>
  <c r="N21" i="1"/>
  <c r="M21" i="1"/>
  <c r="J21" i="1"/>
  <c r="N20" i="1"/>
  <c r="M20" i="1"/>
  <c r="J20" i="1"/>
  <c r="N19" i="1"/>
  <c r="M19" i="1"/>
  <c r="J19" i="1"/>
  <c r="N18" i="1"/>
  <c r="M18" i="1"/>
  <c r="J18" i="1"/>
  <c r="N17" i="1"/>
  <c r="M17" i="1"/>
  <c r="J17" i="1"/>
  <c r="N16" i="1"/>
  <c r="M16" i="1"/>
  <c r="J16" i="1"/>
  <c r="N15" i="1"/>
  <c r="M15" i="1"/>
  <c r="J15" i="1"/>
  <c r="N14" i="1"/>
  <c r="M14" i="1"/>
  <c r="J14" i="1"/>
  <c r="N13" i="1"/>
  <c r="M13" i="1"/>
  <c r="J13" i="1"/>
  <c r="N12" i="1"/>
  <c r="M12" i="1"/>
  <c r="J12" i="1"/>
  <c r="N11" i="1"/>
  <c r="M11" i="1"/>
  <c r="J11" i="1"/>
  <c r="N10" i="1"/>
  <c r="M10" i="1"/>
  <c r="J10" i="1"/>
  <c r="N9" i="1"/>
  <c r="M9" i="1"/>
  <c r="J9" i="1"/>
  <c r="N8" i="1"/>
  <c r="M8" i="1"/>
  <c r="J8" i="1"/>
  <c r="N7" i="1"/>
  <c r="M7" i="1"/>
  <c r="J7" i="1"/>
  <c r="N6" i="1"/>
  <c r="M6" i="1"/>
  <c r="J6" i="1"/>
  <c r="N5" i="1"/>
  <c r="M5" i="1"/>
  <c r="J5" i="1"/>
  <c r="N4" i="1"/>
  <c r="M4" i="1"/>
  <c r="J4" i="1"/>
  <c r="N3" i="1"/>
  <c r="M3" i="1"/>
  <c r="J3" i="1"/>
</calcChain>
</file>

<file path=xl/sharedStrings.xml><?xml version="1.0" encoding="utf-8"?>
<sst xmlns="http://schemas.openxmlformats.org/spreadsheetml/2006/main" count="677" uniqueCount="337">
  <si>
    <t xml:space="preserve">     2019年丹棱县公开考试招聘中小学教师面试总成绩及排名表</t>
  </si>
  <si>
    <t>招聘单位</t>
  </si>
  <si>
    <t>招聘名额</t>
  </si>
  <si>
    <t>姓名</t>
  </si>
  <si>
    <t>性别</t>
  </si>
  <si>
    <t>岗位名称</t>
  </si>
  <si>
    <t>岗位代码</t>
  </si>
  <si>
    <t>准考证号</t>
  </si>
  <si>
    <t>《教育公共基础》成绩</t>
  </si>
  <si>
    <t>政策性加分</t>
  </si>
  <si>
    <t>笔试成绩=（《教育公共基础》成绩+政策性加分）×50%</t>
  </si>
  <si>
    <t>笔试排名</t>
  </si>
  <si>
    <t>面试得分</t>
  </si>
  <si>
    <t>面试成绩</t>
  </si>
  <si>
    <t>总成绩</t>
  </si>
  <si>
    <t>排名</t>
  </si>
  <si>
    <t>四川省丹棱中学校</t>
  </si>
  <si>
    <t>刘蓉</t>
  </si>
  <si>
    <t>女</t>
  </si>
  <si>
    <t>高中历史教师</t>
  </si>
  <si>
    <t>190502001</t>
  </si>
  <si>
    <t>4275120041024</t>
  </si>
  <si>
    <t>2</t>
  </si>
  <si>
    <t>王叶</t>
  </si>
  <si>
    <t>4275120041018</t>
  </si>
  <si>
    <t>3</t>
  </si>
  <si>
    <t>何采芹</t>
  </si>
  <si>
    <t>高中地理教师</t>
  </si>
  <si>
    <t>190502002</t>
  </si>
  <si>
    <t>4275120041029</t>
  </si>
  <si>
    <t>1</t>
  </si>
  <si>
    <t>李靖</t>
  </si>
  <si>
    <t>4275120041027</t>
  </si>
  <si>
    <t>唐姗</t>
  </si>
  <si>
    <t>4275120041025</t>
  </si>
  <si>
    <t>胡利霞</t>
  </si>
  <si>
    <t>高中化学教师</t>
  </si>
  <si>
    <t>190502003</t>
  </si>
  <si>
    <t>4275120041106</t>
  </si>
  <si>
    <t>李颖</t>
  </si>
  <si>
    <t>4275120041103</t>
  </si>
  <si>
    <t>章琴文</t>
  </si>
  <si>
    <t>4275120041104</t>
  </si>
  <si>
    <t>徐霄雪</t>
  </si>
  <si>
    <t>高中生物教师</t>
  </si>
  <si>
    <t>190502004</t>
  </si>
  <si>
    <t>4275120041110</t>
  </si>
  <si>
    <t>魏金南</t>
  </si>
  <si>
    <t>男</t>
  </si>
  <si>
    <t>4275120041112</t>
  </si>
  <si>
    <t>谢良耀</t>
  </si>
  <si>
    <t>4275120041114</t>
  </si>
  <si>
    <t>王亚丽</t>
  </si>
  <si>
    <t>初中政治教师</t>
  </si>
  <si>
    <t>190502005</t>
  </si>
  <si>
    <t>4275120041120</t>
  </si>
  <si>
    <t>贾晋</t>
  </si>
  <si>
    <t>4275120041118</t>
  </si>
  <si>
    <t>4</t>
  </si>
  <si>
    <t>郑丹艳</t>
  </si>
  <si>
    <t>4275120041124</t>
  </si>
  <si>
    <t>李张勇</t>
  </si>
  <si>
    <t>初中地理教师</t>
  </si>
  <si>
    <t>190502006</t>
  </si>
  <si>
    <t>4275120041130</t>
  </si>
  <si>
    <t>苟海英</t>
  </si>
  <si>
    <t>4275120041129</t>
  </si>
  <si>
    <t>刘霜</t>
  </si>
  <si>
    <t>4275120041126</t>
  </si>
  <si>
    <t>杨茜</t>
  </si>
  <si>
    <t>初中化学教师</t>
  </si>
  <si>
    <t>190502007</t>
  </si>
  <si>
    <t>4275120041207</t>
  </si>
  <si>
    <t>林驰</t>
  </si>
  <si>
    <t>4275120041208</t>
  </si>
  <si>
    <t>刘肖</t>
  </si>
  <si>
    <t>4275120041205</t>
  </si>
  <si>
    <t>毛东妮</t>
  </si>
  <si>
    <t>初中生物教师</t>
  </si>
  <si>
    <t>190502008</t>
  </si>
  <si>
    <t>4275120041217</t>
  </si>
  <si>
    <t>唐语欣</t>
  </si>
  <si>
    <t>4275120041219</t>
  </si>
  <si>
    <t>杨娟</t>
  </si>
  <si>
    <t>4275120041218</t>
  </si>
  <si>
    <t>丹棱县初级中学</t>
  </si>
  <si>
    <t>苟丽萍</t>
  </si>
  <si>
    <t>初中语文教师</t>
  </si>
  <si>
    <t>190502010</t>
  </si>
  <si>
    <t>4275120041227</t>
  </si>
  <si>
    <t>闫雨昕</t>
  </si>
  <si>
    <t>4275120041226</t>
  </si>
  <si>
    <t>李进化</t>
  </si>
  <si>
    <t>4275120041223</t>
  </si>
  <si>
    <t>华欣敏</t>
  </si>
  <si>
    <t>初中数学教师</t>
  </si>
  <si>
    <t>190502011</t>
  </si>
  <si>
    <t>4275120041312</t>
  </si>
  <si>
    <t>张海军</t>
  </si>
  <si>
    <t>4275120041302</t>
  </si>
  <si>
    <t>张棋峰</t>
  </si>
  <si>
    <t>4275120041307</t>
  </si>
  <si>
    <t>陈梦如</t>
  </si>
  <si>
    <t>4275120041310</t>
  </si>
  <si>
    <t>郭螈</t>
  </si>
  <si>
    <t>物理教师</t>
  </si>
  <si>
    <t>190502012</t>
  </si>
  <si>
    <t>4275120041315</t>
  </si>
  <si>
    <t>汪红丽</t>
  </si>
  <si>
    <t>190502013</t>
  </si>
  <si>
    <t>4275120041322</t>
  </si>
  <si>
    <t>黄婷</t>
  </si>
  <si>
    <t>4275120041318</t>
  </si>
  <si>
    <t>丹棱县乡镇小学校</t>
  </si>
  <si>
    <t>陈海燕</t>
  </si>
  <si>
    <t>小学语文教师</t>
  </si>
  <si>
    <t>190502014</t>
  </si>
  <si>
    <t>4275120041624</t>
  </si>
  <si>
    <t>杜晓慧</t>
  </si>
  <si>
    <t>4275120041526</t>
  </si>
  <si>
    <t>王梦蝶</t>
  </si>
  <si>
    <t>4275120041401</t>
  </si>
  <si>
    <t>王帮炜</t>
  </si>
  <si>
    <t>4275120041327</t>
  </si>
  <si>
    <t>古陈丹</t>
  </si>
  <si>
    <t>4275120041701</t>
  </si>
  <si>
    <t>徐玉梅</t>
  </si>
  <si>
    <t>4275120041421</t>
  </si>
  <si>
    <t>张晗叶</t>
  </si>
  <si>
    <t>4275120041521</t>
  </si>
  <si>
    <t>夏飞飞</t>
  </si>
  <si>
    <t>4275120041413</t>
  </si>
  <si>
    <t>刘敏</t>
  </si>
  <si>
    <t>4275120041328</t>
  </si>
  <si>
    <t>6</t>
  </si>
  <si>
    <t>刘颖</t>
  </si>
  <si>
    <t>4275120041612</t>
  </si>
  <si>
    <t>王玲</t>
  </si>
  <si>
    <t>4275120041616</t>
  </si>
  <si>
    <t>刘云霞</t>
  </si>
  <si>
    <t>4275120041504</t>
  </si>
  <si>
    <t>周涵芩</t>
  </si>
  <si>
    <t>4275120041603</t>
  </si>
  <si>
    <t>陈露楚</t>
  </si>
  <si>
    <t>4275120041618</t>
  </si>
  <si>
    <t>15</t>
  </si>
  <si>
    <t>段燕平</t>
  </si>
  <si>
    <t>4275120041516</t>
  </si>
  <si>
    <t>16</t>
  </si>
  <si>
    <t>黄胜男</t>
  </si>
  <si>
    <t>4275120041330</t>
  </si>
  <si>
    <t>朱钰岍</t>
  </si>
  <si>
    <t>4275120041519</t>
  </si>
  <si>
    <t>20</t>
  </si>
  <si>
    <t>张霆</t>
  </si>
  <si>
    <t>4275120041620</t>
  </si>
  <si>
    <t>19</t>
  </si>
  <si>
    <t>王芯宇</t>
  </si>
  <si>
    <t>小学数学教师</t>
  </si>
  <si>
    <t>190502015</t>
  </si>
  <si>
    <t>4275120041823</t>
  </si>
  <si>
    <t>张丽</t>
  </si>
  <si>
    <t>4275120041803</t>
  </si>
  <si>
    <t>李琴</t>
  </si>
  <si>
    <t>4275120041811</t>
  </si>
  <si>
    <t>王晓茜</t>
  </si>
  <si>
    <t>4275120041810</t>
  </si>
  <si>
    <t>杨利</t>
  </si>
  <si>
    <t>4275120041814</t>
  </si>
  <si>
    <t>李恩惠</t>
  </si>
  <si>
    <t>4275120041713</t>
  </si>
  <si>
    <t>7</t>
  </si>
  <si>
    <t>包佳美</t>
  </si>
  <si>
    <t>4275120041724</t>
  </si>
  <si>
    <t>梅珺</t>
  </si>
  <si>
    <t>4275120041712</t>
  </si>
  <si>
    <t>谢福艳</t>
  </si>
  <si>
    <t>4275120041820</t>
  </si>
  <si>
    <t>陈燕梅</t>
  </si>
  <si>
    <t>4275120041802</t>
  </si>
  <si>
    <t>11</t>
  </si>
  <si>
    <t>翟萍</t>
  </si>
  <si>
    <t>4275120041822</t>
  </si>
  <si>
    <t>12</t>
  </si>
  <si>
    <t>贺霞</t>
  </si>
  <si>
    <t>4275120041801</t>
  </si>
  <si>
    <t>10</t>
  </si>
  <si>
    <t>石红</t>
  </si>
  <si>
    <t>4275120041728</t>
  </si>
  <si>
    <t>14</t>
  </si>
  <si>
    <t>李文姚</t>
  </si>
  <si>
    <t>4275120041719</t>
  </si>
  <si>
    <t>13</t>
  </si>
  <si>
    <t>高燕茹</t>
  </si>
  <si>
    <t>4275120041717</t>
  </si>
  <si>
    <t>17</t>
  </si>
  <si>
    <t>邵静</t>
  </si>
  <si>
    <t>4275120041821</t>
  </si>
  <si>
    <t>叶红英</t>
  </si>
  <si>
    <t>4275120041715</t>
  </si>
  <si>
    <t>刘俸碧</t>
  </si>
  <si>
    <t>4275120041723</t>
  </si>
  <si>
    <t>缺考</t>
  </si>
  <si>
    <t>钟佳丽</t>
  </si>
  <si>
    <t>小学英语教师</t>
  </si>
  <si>
    <t>190502016</t>
  </si>
  <si>
    <t>4275120042004</t>
  </si>
  <si>
    <t>余乔</t>
  </si>
  <si>
    <t>4275120042016</t>
  </si>
  <si>
    <t>吝雪</t>
  </si>
  <si>
    <t>4275120041826</t>
  </si>
  <si>
    <t>5</t>
  </si>
  <si>
    <t>4275120041912</t>
  </si>
  <si>
    <t>李露</t>
  </si>
  <si>
    <t>4275120041924</t>
  </si>
  <si>
    <t>彭棱</t>
  </si>
  <si>
    <t>4275120042011</t>
  </si>
  <si>
    <t>张露莲</t>
  </si>
  <si>
    <t>4275120042006</t>
  </si>
  <si>
    <t>刘桂丽</t>
  </si>
  <si>
    <t>4275120041928</t>
  </si>
  <si>
    <t>8</t>
  </si>
  <si>
    <t>尹华文</t>
  </si>
  <si>
    <t>4275120041830</t>
  </si>
  <si>
    <t>华翔</t>
  </si>
  <si>
    <t>小学音乐教师</t>
  </si>
  <si>
    <t>190502017</t>
  </si>
  <si>
    <t>4275120042024</t>
  </si>
  <si>
    <t>郑燕红</t>
  </si>
  <si>
    <t>4275120042025</t>
  </si>
  <si>
    <t>杨涵茹</t>
  </si>
  <si>
    <t>4275120042028</t>
  </si>
  <si>
    <t>吴松蓓</t>
  </si>
  <si>
    <t>4275120042029</t>
  </si>
  <si>
    <t>宋雯雯</t>
  </si>
  <si>
    <t>4275120042101</t>
  </si>
  <si>
    <t>陈小欢</t>
  </si>
  <si>
    <t>4275120042022</t>
  </si>
  <si>
    <t>郭守兵</t>
  </si>
  <si>
    <t>小学体育教师</t>
  </si>
  <si>
    <t>190502018</t>
  </si>
  <si>
    <t>4275120042117</t>
  </si>
  <si>
    <t>秦海燕</t>
  </si>
  <si>
    <t>4275120042107</t>
  </si>
  <si>
    <t>唐禾润</t>
  </si>
  <si>
    <t>4275120042109</t>
  </si>
  <si>
    <t>周仲涛</t>
  </si>
  <si>
    <t>4275120042120</t>
  </si>
  <si>
    <t>瞿威寒</t>
  </si>
  <si>
    <t>4275120042126</t>
  </si>
  <si>
    <t>郑冬夏</t>
  </si>
  <si>
    <t>4275120042113</t>
  </si>
  <si>
    <t>江佳</t>
  </si>
  <si>
    <t>小学美术教师</t>
  </si>
  <si>
    <t>190502019</t>
  </si>
  <si>
    <t>4275120042229</t>
  </si>
  <si>
    <t>薛梅</t>
  </si>
  <si>
    <t>4275120042224</t>
  </si>
  <si>
    <t>蒲美嘉</t>
  </si>
  <si>
    <t>4275120042210</t>
  </si>
  <si>
    <t>张雅蒙</t>
  </si>
  <si>
    <t>4275120042207</t>
  </si>
  <si>
    <t>卫倩</t>
  </si>
  <si>
    <t>4275120042204</t>
  </si>
  <si>
    <t>郑雨琪</t>
  </si>
  <si>
    <t>4275120042227</t>
  </si>
  <si>
    <t>丹棱县城内小学校</t>
  </si>
  <si>
    <t>邱永嘉</t>
  </si>
  <si>
    <t>190502020</t>
  </si>
  <si>
    <t>4275120042305</t>
  </si>
  <si>
    <t>周倩</t>
  </si>
  <si>
    <t>4275120042306</t>
  </si>
  <si>
    <t>何艳红</t>
  </si>
  <si>
    <t>4275120042304</t>
  </si>
  <si>
    <t>谢巧</t>
  </si>
  <si>
    <t>4275120042303</t>
  </si>
  <si>
    <t>李旭</t>
  </si>
  <si>
    <t>4275120042308</t>
  </si>
  <si>
    <t>黎月明</t>
  </si>
  <si>
    <t>190502021</t>
  </si>
  <si>
    <t>4275120042415</t>
  </si>
  <si>
    <t>杨婷</t>
  </si>
  <si>
    <t>4275120042324</t>
  </si>
  <si>
    <t>张锐苹</t>
  </si>
  <si>
    <t>4275120042314</t>
  </si>
  <si>
    <t>夏娇阳</t>
  </si>
  <si>
    <t>4275120042319</t>
  </si>
  <si>
    <t>黄羽洁</t>
  </si>
  <si>
    <t>4275120042417</t>
  </si>
  <si>
    <t>周梅</t>
  </si>
  <si>
    <t>4275120042501</t>
  </si>
  <si>
    <t>江悠悠</t>
  </si>
  <si>
    <t>4275120042428</t>
  </si>
  <si>
    <t>余梦珂</t>
  </si>
  <si>
    <t>4275120042414</t>
  </si>
  <si>
    <t>黄梦婷</t>
  </si>
  <si>
    <t>4275120042423</t>
  </si>
  <si>
    <t>4275120042322</t>
  </si>
  <si>
    <t>周露瑶</t>
  </si>
  <si>
    <t>4275120042411</t>
  </si>
  <si>
    <t>林莉梅</t>
  </si>
  <si>
    <t>4275120042408</t>
  </si>
  <si>
    <t>彭嘉麒</t>
  </si>
  <si>
    <t>4275120042401</t>
  </si>
  <si>
    <t>尼鑫</t>
  </si>
  <si>
    <t>4275120042404</t>
  </si>
  <si>
    <t>李秋月</t>
  </si>
  <si>
    <t>4275120042426</t>
  </si>
  <si>
    <t>陈丽琴</t>
  </si>
  <si>
    <t>4275120042418</t>
  </si>
  <si>
    <t>杜玲</t>
  </si>
  <si>
    <t>4275120042419</t>
  </si>
  <si>
    <t>何科利</t>
  </si>
  <si>
    <t>4275120042427</t>
  </si>
  <si>
    <t>丹棱县幼儿园</t>
  </si>
  <si>
    <t>李佳</t>
  </si>
  <si>
    <t>幼儿园教师</t>
  </si>
  <si>
    <t>190502022</t>
  </si>
  <si>
    <t>4275120042609</t>
  </si>
  <si>
    <t>吴臣丽</t>
  </si>
  <si>
    <t>4275120042519</t>
  </si>
  <si>
    <t>王榛</t>
  </si>
  <si>
    <t>4275120042610</t>
  </si>
  <si>
    <t>左丁尹</t>
  </si>
  <si>
    <t>4275120042520</t>
  </si>
  <si>
    <t>苏玲燕</t>
  </si>
  <si>
    <t>4275120042518</t>
  </si>
  <si>
    <t>彭娟</t>
  </si>
  <si>
    <t>4275120042511</t>
  </si>
  <si>
    <t>李潇瑜</t>
  </si>
  <si>
    <t>4275120042508</t>
  </si>
  <si>
    <t>陈佳美</t>
  </si>
  <si>
    <t>4275120042516</t>
  </si>
  <si>
    <t>周瑞瑞</t>
  </si>
  <si>
    <t>4275120042605</t>
  </si>
  <si>
    <t>李潇潇</t>
  </si>
  <si>
    <t>4275120042603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</si>
</sst>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134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49" fontId="0" fillId="0" borderId="0" xfId="0" applyNumberFormat="1"/>
    <xf numFmtId="0" fontId="0" fillId="0" borderId="0" xfId="0" applyNumberForma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tabSelected="1" zoomScaleNormal="100" zoomScaleSheetLayoutView="100" workbookViewId="0">
      <pane ySplit="1" topLeftCell="A2" activePane="bottomLeft" state="frozen"/>
      <selection pane="bottomLeft" activeCell="P10" sqref="P10"/>
    </sheetView>
  </sheetViews>
  <sheetFormatPr defaultColWidth="9" defaultRowHeight="12.75" x14ac:dyDescent="0.2"/>
  <cols>
    <col min="1" max="1" width="9" style="3" customWidth="1"/>
    <col min="2" max="2" width="3.85546875" style="4" customWidth="1"/>
    <col min="3" max="3" width="7.28515625" style="5" customWidth="1"/>
    <col min="4" max="4" width="3.42578125" style="6" customWidth="1"/>
    <col min="5" max="5" width="13.28515625" style="6" customWidth="1"/>
    <col min="6" max="6" width="11.42578125" style="6" customWidth="1"/>
    <col min="7" max="7" width="14.85546875" style="6" customWidth="1"/>
    <col min="8" max="9" width="7" style="4" customWidth="1"/>
    <col min="10" max="10" width="7.7109375" style="4" customWidth="1"/>
    <col min="11" max="11" width="7" style="4" customWidth="1"/>
    <col min="12" max="15" width="12.42578125" style="7" customWidth="1"/>
    <col min="16" max="16384" width="9" style="6"/>
  </cols>
  <sheetData>
    <row r="1" spans="1:15" ht="27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s="1" customFormat="1" ht="93.95" customHeight="1" x14ac:dyDescent="0.2">
      <c r="A2" s="8" t="s">
        <v>1</v>
      </c>
      <c r="B2" s="8" t="s">
        <v>2</v>
      </c>
      <c r="C2" s="9" t="s">
        <v>3</v>
      </c>
      <c r="D2" s="9" t="s">
        <v>4</v>
      </c>
      <c r="E2" s="10" t="s">
        <v>5</v>
      </c>
      <c r="F2" s="10" t="s">
        <v>6</v>
      </c>
      <c r="G2" s="9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19" t="s">
        <v>12</v>
      </c>
      <c r="M2" s="19" t="s">
        <v>13</v>
      </c>
      <c r="N2" s="19" t="s">
        <v>14</v>
      </c>
      <c r="O2" s="19" t="s">
        <v>15</v>
      </c>
    </row>
    <row r="3" spans="1:15" ht="20.100000000000001" customHeight="1" x14ac:dyDescent="0.2">
      <c r="A3" s="30" t="s">
        <v>16</v>
      </c>
      <c r="B3" s="29">
        <v>1</v>
      </c>
      <c r="C3" s="13" t="s">
        <v>17</v>
      </c>
      <c r="D3" s="13" t="s">
        <v>18</v>
      </c>
      <c r="E3" s="24" t="s">
        <v>19</v>
      </c>
      <c r="F3" s="14" t="s">
        <v>20</v>
      </c>
      <c r="G3" s="14" t="s">
        <v>21</v>
      </c>
      <c r="H3" s="15">
        <v>66.5</v>
      </c>
      <c r="I3" s="15"/>
      <c r="J3" s="15">
        <f>(H3+I3)*0.5</f>
        <v>33.25</v>
      </c>
      <c r="K3" s="15" t="s">
        <v>22</v>
      </c>
      <c r="L3" s="20">
        <v>90.2</v>
      </c>
      <c r="M3" s="20">
        <f>L3*0.5</f>
        <v>45.1</v>
      </c>
      <c r="N3" s="15">
        <f>J3+M3</f>
        <v>78.349999999999994</v>
      </c>
      <c r="O3" s="20">
        <v>1</v>
      </c>
    </row>
    <row r="4" spans="1:15" ht="20.100000000000001" customHeight="1" x14ac:dyDescent="0.2">
      <c r="A4" s="29"/>
      <c r="B4" s="29"/>
      <c r="C4" s="13" t="s">
        <v>23</v>
      </c>
      <c r="D4" s="13" t="s">
        <v>18</v>
      </c>
      <c r="E4" s="26"/>
      <c r="F4" s="14" t="s">
        <v>20</v>
      </c>
      <c r="G4" s="14" t="s">
        <v>24</v>
      </c>
      <c r="H4" s="15">
        <v>65</v>
      </c>
      <c r="I4" s="15"/>
      <c r="J4" s="15">
        <f>(H4+I4)*0.5</f>
        <v>32.5</v>
      </c>
      <c r="K4" s="15" t="s">
        <v>25</v>
      </c>
      <c r="L4" s="20">
        <v>85.8</v>
      </c>
      <c r="M4" s="20">
        <f t="shared" ref="M4:M70" si="0">L4*0.5</f>
        <v>42.9</v>
      </c>
      <c r="N4" s="15">
        <f t="shared" ref="N4:N70" si="1">J4+M4</f>
        <v>75.400000000000006</v>
      </c>
      <c r="O4" s="20">
        <v>2</v>
      </c>
    </row>
    <row r="5" spans="1:15" ht="20.100000000000001" customHeight="1" x14ac:dyDescent="0.2">
      <c r="A5" s="30" t="s">
        <v>16</v>
      </c>
      <c r="B5" s="29">
        <v>1</v>
      </c>
      <c r="C5" s="13" t="s">
        <v>26</v>
      </c>
      <c r="D5" s="13" t="s">
        <v>18</v>
      </c>
      <c r="E5" s="24" t="s">
        <v>27</v>
      </c>
      <c r="F5" s="14" t="s">
        <v>28</v>
      </c>
      <c r="G5" s="14" t="s">
        <v>29</v>
      </c>
      <c r="H5" s="15">
        <v>66</v>
      </c>
      <c r="I5" s="15"/>
      <c r="J5" s="15">
        <f t="shared" ref="J5:J71" si="2">(H5+I5)*0.5</f>
        <v>33</v>
      </c>
      <c r="K5" s="15" t="s">
        <v>30</v>
      </c>
      <c r="L5" s="20">
        <v>89</v>
      </c>
      <c r="M5" s="20">
        <f t="shared" si="0"/>
        <v>44.5</v>
      </c>
      <c r="N5" s="15">
        <f t="shared" si="1"/>
        <v>77.5</v>
      </c>
      <c r="O5" s="20">
        <v>1</v>
      </c>
    </row>
    <row r="6" spans="1:15" ht="20.100000000000001" customHeight="1" x14ac:dyDescent="0.2">
      <c r="A6" s="29"/>
      <c r="B6" s="29"/>
      <c r="C6" s="13" t="s">
        <v>31</v>
      </c>
      <c r="D6" s="13" t="s">
        <v>18</v>
      </c>
      <c r="E6" s="25"/>
      <c r="F6" s="14" t="s">
        <v>28</v>
      </c>
      <c r="G6" s="14" t="s">
        <v>32</v>
      </c>
      <c r="H6" s="15">
        <v>61.5</v>
      </c>
      <c r="I6" s="15"/>
      <c r="J6" s="15">
        <f t="shared" si="2"/>
        <v>30.75</v>
      </c>
      <c r="K6" s="15" t="s">
        <v>22</v>
      </c>
      <c r="L6" s="20">
        <v>91.4</v>
      </c>
      <c r="M6" s="20">
        <f t="shared" si="0"/>
        <v>45.7</v>
      </c>
      <c r="N6" s="15">
        <f t="shared" si="1"/>
        <v>76.45</v>
      </c>
      <c r="O6" s="20">
        <v>2</v>
      </c>
    </row>
    <row r="7" spans="1:15" ht="20.100000000000001" customHeight="1" x14ac:dyDescent="0.2">
      <c r="A7" s="29"/>
      <c r="B7" s="29"/>
      <c r="C7" s="13" t="s">
        <v>33</v>
      </c>
      <c r="D7" s="13" t="s">
        <v>18</v>
      </c>
      <c r="E7" s="26"/>
      <c r="F7" s="14" t="s">
        <v>28</v>
      </c>
      <c r="G7" s="14" t="s">
        <v>34</v>
      </c>
      <c r="H7" s="15">
        <v>61</v>
      </c>
      <c r="I7" s="15"/>
      <c r="J7" s="15">
        <f t="shared" si="2"/>
        <v>30.5</v>
      </c>
      <c r="K7" s="15" t="s">
        <v>25</v>
      </c>
      <c r="L7" s="20">
        <v>90</v>
      </c>
      <c r="M7" s="20">
        <f t="shared" si="0"/>
        <v>45</v>
      </c>
      <c r="N7" s="15">
        <f t="shared" si="1"/>
        <v>75.5</v>
      </c>
      <c r="O7" s="20">
        <v>3</v>
      </c>
    </row>
    <row r="8" spans="1:15" ht="20.100000000000001" customHeight="1" x14ac:dyDescent="0.2">
      <c r="A8" s="30" t="s">
        <v>16</v>
      </c>
      <c r="B8" s="29">
        <v>1</v>
      </c>
      <c r="C8" s="13" t="s">
        <v>35</v>
      </c>
      <c r="D8" s="13" t="s">
        <v>18</v>
      </c>
      <c r="E8" s="24" t="s">
        <v>36</v>
      </c>
      <c r="F8" s="14" t="s">
        <v>37</v>
      </c>
      <c r="G8" s="14" t="s">
        <v>38</v>
      </c>
      <c r="H8" s="15">
        <v>69</v>
      </c>
      <c r="I8" s="15"/>
      <c r="J8" s="15">
        <f t="shared" ref="J8:J22" si="3">(H8+I8)*0.5</f>
        <v>34.5</v>
      </c>
      <c r="K8" s="15" t="s">
        <v>30</v>
      </c>
      <c r="L8" s="20">
        <v>86</v>
      </c>
      <c r="M8" s="20">
        <f t="shared" ref="M8:M22" si="4">L8*0.5</f>
        <v>43</v>
      </c>
      <c r="N8" s="15">
        <f t="shared" ref="N8:N22" si="5">J8+M8</f>
        <v>77.5</v>
      </c>
      <c r="O8" s="20">
        <v>1</v>
      </c>
    </row>
    <row r="9" spans="1:15" ht="20.100000000000001" customHeight="1" x14ac:dyDescent="0.2">
      <c r="A9" s="29"/>
      <c r="B9" s="29"/>
      <c r="C9" s="13" t="s">
        <v>39</v>
      </c>
      <c r="D9" s="13" t="s">
        <v>18</v>
      </c>
      <c r="E9" s="25"/>
      <c r="F9" s="14" t="s">
        <v>37</v>
      </c>
      <c r="G9" s="14" t="s">
        <v>40</v>
      </c>
      <c r="H9" s="15">
        <v>63.5</v>
      </c>
      <c r="I9" s="15"/>
      <c r="J9" s="15">
        <f t="shared" si="3"/>
        <v>31.75</v>
      </c>
      <c r="K9" s="15" t="s">
        <v>22</v>
      </c>
      <c r="L9" s="20">
        <v>90</v>
      </c>
      <c r="M9" s="20">
        <f t="shared" si="4"/>
        <v>45</v>
      </c>
      <c r="N9" s="15">
        <f t="shared" si="5"/>
        <v>76.75</v>
      </c>
      <c r="O9" s="20">
        <v>2</v>
      </c>
    </row>
    <row r="10" spans="1:15" ht="20.100000000000001" customHeight="1" x14ac:dyDescent="0.2">
      <c r="A10" s="29"/>
      <c r="B10" s="29"/>
      <c r="C10" s="13" t="s">
        <v>41</v>
      </c>
      <c r="D10" s="13" t="s">
        <v>18</v>
      </c>
      <c r="E10" s="26"/>
      <c r="F10" s="14" t="s">
        <v>37</v>
      </c>
      <c r="G10" s="14" t="s">
        <v>42</v>
      </c>
      <c r="H10" s="15">
        <v>57</v>
      </c>
      <c r="I10" s="15"/>
      <c r="J10" s="15">
        <f t="shared" si="3"/>
        <v>28.5</v>
      </c>
      <c r="K10" s="15" t="s">
        <v>25</v>
      </c>
      <c r="L10" s="20">
        <v>88</v>
      </c>
      <c r="M10" s="20">
        <f t="shared" si="4"/>
        <v>44</v>
      </c>
      <c r="N10" s="15">
        <f t="shared" si="5"/>
        <v>72.5</v>
      </c>
      <c r="O10" s="20">
        <v>3</v>
      </c>
    </row>
    <row r="11" spans="1:15" ht="20.100000000000001" customHeight="1" x14ac:dyDescent="0.2">
      <c r="A11" s="30" t="s">
        <v>16</v>
      </c>
      <c r="B11" s="29">
        <v>1</v>
      </c>
      <c r="C11" s="13" t="s">
        <v>43</v>
      </c>
      <c r="D11" s="13" t="s">
        <v>18</v>
      </c>
      <c r="E11" s="24" t="s">
        <v>44</v>
      </c>
      <c r="F11" s="14" t="s">
        <v>45</v>
      </c>
      <c r="G11" s="14" t="s">
        <v>46</v>
      </c>
      <c r="H11" s="15">
        <v>67</v>
      </c>
      <c r="I11" s="15"/>
      <c r="J11" s="15">
        <f t="shared" si="3"/>
        <v>33.5</v>
      </c>
      <c r="K11" s="15" t="s">
        <v>22</v>
      </c>
      <c r="L11" s="20">
        <v>88.2</v>
      </c>
      <c r="M11" s="20">
        <f t="shared" si="4"/>
        <v>44.1</v>
      </c>
      <c r="N11" s="15">
        <f t="shared" si="5"/>
        <v>77.599999999999994</v>
      </c>
      <c r="O11" s="20">
        <v>1</v>
      </c>
    </row>
    <row r="12" spans="1:15" ht="20.100000000000001" customHeight="1" x14ac:dyDescent="0.2">
      <c r="A12" s="29"/>
      <c r="B12" s="29"/>
      <c r="C12" s="13" t="s">
        <v>47</v>
      </c>
      <c r="D12" s="13" t="s">
        <v>48</v>
      </c>
      <c r="E12" s="25"/>
      <c r="F12" s="14" t="s">
        <v>45</v>
      </c>
      <c r="G12" s="14" t="s">
        <v>49</v>
      </c>
      <c r="H12" s="15">
        <v>67.5</v>
      </c>
      <c r="I12" s="15"/>
      <c r="J12" s="15">
        <f t="shared" si="3"/>
        <v>33.75</v>
      </c>
      <c r="K12" s="15" t="s">
        <v>30</v>
      </c>
      <c r="L12" s="20">
        <v>87</v>
      </c>
      <c r="M12" s="20">
        <f t="shared" si="4"/>
        <v>43.5</v>
      </c>
      <c r="N12" s="15">
        <f t="shared" si="5"/>
        <v>77.25</v>
      </c>
      <c r="O12" s="20">
        <v>2</v>
      </c>
    </row>
    <row r="13" spans="1:15" ht="20.100000000000001" customHeight="1" x14ac:dyDescent="0.2">
      <c r="A13" s="29"/>
      <c r="B13" s="29"/>
      <c r="C13" s="13" t="s">
        <v>50</v>
      </c>
      <c r="D13" s="13" t="s">
        <v>48</v>
      </c>
      <c r="E13" s="26"/>
      <c r="F13" s="14" t="s">
        <v>45</v>
      </c>
      <c r="G13" s="14" t="s">
        <v>51</v>
      </c>
      <c r="H13" s="15">
        <v>62</v>
      </c>
      <c r="I13" s="15"/>
      <c r="J13" s="15">
        <f t="shared" si="3"/>
        <v>31</v>
      </c>
      <c r="K13" s="15" t="s">
        <v>25</v>
      </c>
      <c r="L13" s="20">
        <v>90.6</v>
      </c>
      <c r="M13" s="20">
        <f t="shared" si="4"/>
        <v>45.3</v>
      </c>
      <c r="N13" s="15">
        <f t="shared" si="5"/>
        <v>76.3</v>
      </c>
      <c r="O13" s="20">
        <v>3</v>
      </c>
    </row>
    <row r="14" spans="1:15" ht="20.100000000000001" customHeight="1" x14ac:dyDescent="0.2">
      <c r="A14" s="30" t="s">
        <v>16</v>
      </c>
      <c r="B14" s="29">
        <v>1</v>
      </c>
      <c r="C14" s="13" t="s">
        <v>52</v>
      </c>
      <c r="D14" s="13" t="s">
        <v>18</v>
      </c>
      <c r="E14" s="24" t="s">
        <v>53</v>
      </c>
      <c r="F14" s="14" t="s">
        <v>54</v>
      </c>
      <c r="G14" s="14" t="s">
        <v>55</v>
      </c>
      <c r="H14" s="15">
        <v>68.5</v>
      </c>
      <c r="I14" s="15"/>
      <c r="J14" s="15">
        <f t="shared" si="3"/>
        <v>34.25</v>
      </c>
      <c r="K14" s="15" t="s">
        <v>30</v>
      </c>
      <c r="L14" s="20">
        <v>84.4</v>
      </c>
      <c r="M14" s="20">
        <f t="shared" si="4"/>
        <v>42.2</v>
      </c>
      <c r="N14" s="15">
        <f t="shared" si="5"/>
        <v>76.45</v>
      </c>
      <c r="O14" s="20">
        <v>1</v>
      </c>
    </row>
    <row r="15" spans="1:15" ht="20.100000000000001" customHeight="1" x14ac:dyDescent="0.2">
      <c r="A15" s="29"/>
      <c r="B15" s="29"/>
      <c r="C15" s="16" t="s">
        <v>56</v>
      </c>
      <c r="D15" s="16" t="s">
        <v>18</v>
      </c>
      <c r="E15" s="25"/>
      <c r="F15" s="17" t="s">
        <v>54</v>
      </c>
      <c r="G15" s="17" t="s">
        <v>57</v>
      </c>
      <c r="H15" s="17">
        <v>57.5</v>
      </c>
      <c r="I15" s="17"/>
      <c r="J15" s="17">
        <f t="shared" si="3"/>
        <v>28.75</v>
      </c>
      <c r="K15" s="17" t="s">
        <v>58</v>
      </c>
      <c r="L15" s="21">
        <v>91.8</v>
      </c>
      <c r="M15" s="20">
        <f t="shared" si="4"/>
        <v>45.9</v>
      </c>
      <c r="N15" s="15">
        <f t="shared" si="5"/>
        <v>74.650000000000006</v>
      </c>
      <c r="O15" s="21">
        <v>2</v>
      </c>
    </row>
    <row r="16" spans="1:15" ht="20.100000000000001" customHeight="1" x14ac:dyDescent="0.2">
      <c r="A16" s="29"/>
      <c r="B16" s="29"/>
      <c r="C16" s="13" t="s">
        <v>59</v>
      </c>
      <c r="D16" s="13" t="s">
        <v>18</v>
      </c>
      <c r="E16" s="26"/>
      <c r="F16" s="14" t="s">
        <v>54</v>
      </c>
      <c r="G16" s="14" t="s">
        <v>60</v>
      </c>
      <c r="H16" s="15">
        <v>58</v>
      </c>
      <c r="I16" s="15"/>
      <c r="J16" s="15">
        <f t="shared" si="3"/>
        <v>29</v>
      </c>
      <c r="K16" s="15" t="s">
        <v>25</v>
      </c>
      <c r="L16" s="20">
        <v>89.2</v>
      </c>
      <c r="M16" s="20">
        <f t="shared" si="4"/>
        <v>44.6</v>
      </c>
      <c r="N16" s="15">
        <f t="shared" si="5"/>
        <v>73.599999999999994</v>
      </c>
      <c r="O16" s="20">
        <v>3</v>
      </c>
    </row>
    <row r="17" spans="1:15" ht="20.100000000000001" customHeight="1" x14ac:dyDescent="0.2">
      <c r="A17" s="30" t="s">
        <v>16</v>
      </c>
      <c r="B17" s="29">
        <v>1</v>
      </c>
      <c r="C17" s="13" t="s">
        <v>61</v>
      </c>
      <c r="D17" s="13" t="s">
        <v>48</v>
      </c>
      <c r="E17" s="24" t="s">
        <v>62</v>
      </c>
      <c r="F17" s="14" t="s">
        <v>63</v>
      </c>
      <c r="G17" s="14" t="s">
        <v>64</v>
      </c>
      <c r="H17" s="15">
        <v>61.5</v>
      </c>
      <c r="I17" s="15"/>
      <c r="J17" s="15">
        <f t="shared" si="3"/>
        <v>30.75</v>
      </c>
      <c r="K17" s="15" t="s">
        <v>30</v>
      </c>
      <c r="L17" s="20">
        <v>89</v>
      </c>
      <c r="M17" s="20">
        <f t="shared" si="4"/>
        <v>44.5</v>
      </c>
      <c r="N17" s="15">
        <f t="shared" si="5"/>
        <v>75.25</v>
      </c>
      <c r="O17" s="20">
        <v>1</v>
      </c>
    </row>
    <row r="18" spans="1:15" ht="20.100000000000001" customHeight="1" x14ac:dyDescent="0.2">
      <c r="A18" s="29"/>
      <c r="B18" s="29"/>
      <c r="C18" s="13" t="s">
        <v>65</v>
      </c>
      <c r="D18" s="13" t="s">
        <v>18</v>
      </c>
      <c r="E18" s="25"/>
      <c r="F18" s="14" t="s">
        <v>63</v>
      </c>
      <c r="G18" s="14" t="s">
        <v>66</v>
      </c>
      <c r="H18" s="15">
        <v>57</v>
      </c>
      <c r="I18" s="15"/>
      <c r="J18" s="15">
        <f t="shared" si="3"/>
        <v>28.5</v>
      </c>
      <c r="K18" s="15" t="s">
        <v>22</v>
      </c>
      <c r="L18" s="20">
        <v>89.4</v>
      </c>
      <c r="M18" s="20">
        <f t="shared" si="4"/>
        <v>44.7</v>
      </c>
      <c r="N18" s="15">
        <f t="shared" si="5"/>
        <v>73.2</v>
      </c>
      <c r="O18" s="20">
        <v>2</v>
      </c>
    </row>
    <row r="19" spans="1:15" ht="20.100000000000001" customHeight="1" x14ac:dyDescent="0.2">
      <c r="A19" s="29"/>
      <c r="B19" s="29"/>
      <c r="C19" s="13" t="s">
        <v>67</v>
      </c>
      <c r="D19" s="13" t="s">
        <v>18</v>
      </c>
      <c r="E19" s="26"/>
      <c r="F19" s="14" t="s">
        <v>63</v>
      </c>
      <c r="G19" s="14" t="s">
        <v>68</v>
      </c>
      <c r="H19" s="15">
        <v>53.5</v>
      </c>
      <c r="I19" s="15"/>
      <c r="J19" s="15">
        <f t="shared" si="3"/>
        <v>26.75</v>
      </c>
      <c r="K19" s="15" t="s">
        <v>25</v>
      </c>
      <c r="L19" s="20">
        <v>90</v>
      </c>
      <c r="M19" s="20">
        <f t="shared" si="4"/>
        <v>45</v>
      </c>
      <c r="N19" s="15">
        <f t="shared" si="5"/>
        <v>71.75</v>
      </c>
      <c r="O19" s="20">
        <v>3</v>
      </c>
    </row>
    <row r="20" spans="1:15" ht="20.100000000000001" customHeight="1" x14ac:dyDescent="0.2">
      <c r="A20" s="30" t="s">
        <v>16</v>
      </c>
      <c r="B20" s="29">
        <v>1</v>
      </c>
      <c r="C20" s="13" t="s">
        <v>69</v>
      </c>
      <c r="D20" s="13" t="s">
        <v>18</v>
      </c>
      <c r="E20" s="24" t="s">
        <v>70</v>
      </c>
      <c r="F20" s="14" t="s">
        <v>71</v>
      </c>
      <c r="G20" s="14" t="s">
        <v>72</v>
      </c>
      <c r="H20" s="15">
        <v>64</v>
      </c>
      <c r="I20" s="15"/>
      <c r="J20" s="15">
        <f t="shared" si="3"/>
        <v>32</v>
      </c>
      <c r="K20" s="15" t="s">
        <v>25</v>
      </c>
      <c r="L20" s="20">
        <v>93.8</v>
      </c>
      <c r="M20" s="20">
        <f t="shared" si="4"/>
        <v>46.9</v>
      </c>
      <c r="N20" s="15">
        <f t="shared" si="5"/>
        <v>78.900000000000006</v>
      </c>
      <c r="O20" s="20">
        <v>1</v>
      </c>
    </row>
    <row r="21" spans="1:15" ht="20.100000000000001" customHeight="1" x14ac:dyDescent="0.2">
      <c r="A21" s="29"/>
      <c r="B21" s="29"/>
      <c r="C21" s="13" t="s">
        <v>73</v>
      </c>
      <c r="D21" s="13" t="s">
        <v>18</v>
      </c>
      <c r="E21" s="25"/>
      <c r="F21" s="14" t="s">
        <v>71</v>
      </c>
      <c r="G21" s="14" t="s">
        <v>74</v>
      </c>
      <c r="H21" s="15">
        <v>71</v>
      </c>
      <c r="I21" s="15"/>
      <c r="J21" s="15">
        <f t="shared" si="3"/>
        <v>35.5</v>
      </c>
      <c r="K21" s="15" t="s">
        <v>30</v>
      </c>
      <c r="L21" s="20">
        <v>84.4</v>
      </c>
      <c r="M21" s="20">
        <f t="shared" si="4"/>
        <v>42.2</v>
      </c>
      <c r="N21" s="15">
        <f t="shared" si="5"/>
        <v>77.7</v>
      </c>
      <c r="O21" s="20">
        <v>2</v>
      </c>
    </row>
    <row r="22" spans="1:15" ht="20.100000000000001" customHeight="1" x14ac:dyDescent="0.2">
      <c r="A22" s="29"/>
      <c r="B22" s="29"/>
      <c r="C22" s="13" t="s">
        <v>75</v>
      </c>
      <c r="D22" s="13" t="s">
        <v>18</v>
      </c>
      <c r="E22" s="26"/>
      <c r="F22" s="14" t="s">
        <v>71</v>
      </c>
      <c r="G22" s="14" t="s">
        <v>76</v>
      </c>
      <c r="H22" s="15">
        <v>68.5</v>
      </c>
      <c r="I22" s="15"/>
      <c r="J22" s="15">
        <f t="shared" si="3"/>
        <v>34.25</v>
      </c>
      <c r="K22" s="15" t="s">
        <v>22</v>
      </c>
      <c r="L22" s="20">
        <v>85.8</v>
      </c>
      <c r="M22" s="20">
        <f t="shared" si="4"/>
        <v>42.9</v>
      </c>
      <c r="N22" s="15">
        <f t="shared" si="5"/>
        <v>77.150000000000006</v>
      </c>
      <c r="O22" s="20">
        <v>3</v>
      </c>
    </row>
    <row r="23" spans="1:15" ht="20.100000000000001" customHeight="1" x14ac:dyDescent="0.2">
      <c r="A23" s="30" t="s">
        <v>16</v>
      </c>
      <c r="B23" s="29">
        <v>1</v>
      </c>
      <c r="C23" s="13" t="s">
        <v>77</v>
      </c>
      <c r="D23" s="13" t="s">
        <v>18</v>
      </c>
      <c r="E23" s="24" t="s">
        <v>78</v>
      </c>
      <c r="F23" s="14" t="s">
        <v>79</v>
      </c>
      <c r="G23" s="14" t="s">
        <v>80</v>
      </c>
      <c r="H23" s="15">
        <v>67.5</v>
      </c>
      <c r="I23" s="15"/>
      <c r="J23" s="15">
        <f t="shared" si="2"/>
        <v>33.75</v>
      </c>
      <c r="K23" s="15" t="s">
        <v>30</v>
      </c>
      <c r="L23" s="20">
        <v>89.6</v>
      </c>
      <c r="M23" s="20">
        <f t="shared" si="0"/>
        <v>44.8</v>
      </c>
      <c r="N23" s="15">
        <f t="shared" si="1"/>
        <v>78.55</v>
      </c>
      <c r="O23" s="20">
        <v>1</v>
      </c>
    </row>
    <row r="24" spans="1:15" ht="20.100000000000001" customHeight="1" x14ac:dyDescent="0.2">
      <c r="A24" s="29"/>
      <c r="B24" s="29"/>
      <c r="C24" s="13" t="s">
        <v>81</v>
      </c>
      <c r="D24" s="13" t="s">
        <v>18</v>
      </c>
      <c r="E24" s="25"/>
      <c r="F24" s="14" t="s">
        <v>79</v>
      </c>
      <c r="G24" s="14" t="s">
        <v>82</v>
      </c>
      <c r="H24" s="15">
        <v>65</v>
      </c>
      <c r="I24" s="15"/>
      <c r="J24" s="15">
        <f t="shared" si="2"/>
        <v>32.5</v>
      </c>
      <c r="K24" s="15" t="s">
        <v>22</v>
      </c>
      <c r="L24" s="20">
        <v>91.2</v>
      </c>
      <c r="M24" s="20">
        <f t="shared" si="0"/>
        <v>45.6</v>
      </c>
      <c r="N24" s="15">
        <f t="shared" si="1"/>
        <v>78.099999999999994</v>
      </c>
      <c r="O24" s="20">
        <v>2</v>
      </c>
    </row>
    <row r="25" spans="1:15" ht="20.100000000000001" customHeight="1" x14ac:dyDescent="0.2">
      <c r="A25" s="29"/>
      <c r="B25" s="29"/>
      <c r="C25" s="13" t="s">
        <v>83</v>
      </c>
      <c r="D25" s="13" t="s">
        <v>18</v>
      </c>
      <c r="E25" s="26"/>
      <c r="F25" s="14" t="s">
        <v>79</v>
      </c>
      <c r="G25" s="14" t="s">
        <v>84</v>
      </c>
      <c r="H25" s="15">
        <v>58</v>
      </c>
      <c r="I25" s="15"/>
      <c r="J25" s="15">
        <f t="shared" si="2"/>
        <v>29</v>
      </c>
      <c r="K25" s="15" t="s">
        <v>25</v>
      </c>
      <c r="L25" s="20">
        <v>85.6</v>
      </c>
      <c r="M25" s="20">
        <f t="shared" si="0"/>
        <v>42.8</v>
      </c>
      <c r="N25" s="15">
        <f t="shared" si="1"/>
        <v>71.8</v>
      </c>
      <c r="O25" s="20">
        <v>3</v>
      </c>
    </row>
    <row r="26" spans="1:15" ht="20.100000000000001" customHeight="1" x14ac:dyDescent="0.2">
      <c r="A26" s="30" t="s">
        <v>85</v>
      </c>
      <c r="B26" s="29">
        <v>1</v>
      </c>
      <c r="C26" s="13" t="s">
        <v>86</v>
      </c>
      <c r="D26" s="13" t="s">
        <v>18</v>
      </c>
      <c r="E26" s="24" t="s">
        <v>87</v>
      </c>
      <c r="F26" s="14" t="s">
        <v>88</v>
      </c>
      <c r="G26" s="14" t="s">
        <v>89</v>
      </c>
      <c r="H26" s="15">
        <v>66</v>
      </c>
      <c r="I26" s="15"/>
      <c r="J26" s="15">
        <f t="shared" si="2"/>
        <v>33</v>
      </c>
      <c r="K26" s="15" t="s">
        <v>30</v>
      </c>
      <c r="L26" s="20">
        <v>87</v>
      </c>
      <c r="M26" s="20">
        <f t="shared" si="0"/>
        <v>43.5</v>
      </c>
      <c r="N26" s="15">
        <f t="shared" si="1"/>
        <v>76.5</v>
      </c>
      <c r="O26" s="20">
        <v>1</v>
      </c>
    </row>
    <row r="27" spans="1:15" ht="20.100000000000001" customHeight="1" x14ac:dyDescent="0.2">
      <c r="A27" s="29"/>
      <c r="B27" s="29"/>
      <c r="C27" s="13" t="s">
        <v>90</v>
      </c>
      <c r="D27" s="13" t="s">
        <v>18</v>
      </c>
      <c r="E27" s="25"/>
      <c r="F27" s="14" t="s">
        <v>88</v>
      </c>
      <c r="G27" s="14" t="s">
        <v>91</v>
      </c>
      <c r="H27" s="15">
        <v>61.5</v>
      </c>
      <c r="I27" s="15">
        <v>4</v>
      </c>
      <c r="J27" s="15">
        <f t="shared" si="2"/>
        <v>32.75</v>
      </c>
      <c r="K27" s="15">
        <v>2</v>
      </c>
      <c r="L27" s="20">
        <v>86</v>
      </c>
      <c r="M27" s="20">
        <f t="shared" si="0"/>
        <v>43</v>
      </c>
      <c r="N27" s="15">
        <f t="shared" si="1"/>
        <v>75.75</v>
      </c>
      <c r="O27" s="20">
        <v>2</v>
      </c>
    </row>
    <row r="28" spans="1:15" s="2" customFormat="1" ht="20.100000000000001" customHeight="1" x14ac:dyDescent="0.2">
      <c r="A28" s="29"/>
      <c r="B28" s="29"/>
      <c r="C28" s="13" t="s">
        <v>92</v>
      </c>
      <c r="D28" s="13" t="s">
        <v>48</v>
      </c>
      <c r="E28" s="26"/>
      <c r="F28" s="14" t="s">
        <v>88</v>
      </c>
      <c r="G28" s="14" t="s">
        <v>93</v>
      </c>
      <c r="H28" s="15">
        <v>62</v>
      </c>
      <c r="I28" s="15"/>
      <c r="J28" s="15">
        <f t="shared" si="2"/>
        <v>31</v>
      </c>
      <c r="K28" s="15">
        <v>3</v>
      </c>
      <c r="L28" s="20">
        <v>87.2</v>
      </c>
      <c r="M28" s="20">
        <f t="shared" si="0"/>
        <v>43.6</v>
      </c>
      <c r="N28" s="15">
        <f t="shared" si="1"/>
        <v>74.599999999999994</v>
      </c>
      <c r="O28" s="20">
        <v>3</v>
      </c>
    </row>
    <row r="29" spans="1:15" ht="20.100000000000001" customHeight="1" x14ac:dyDescent="0.2">
      <c r="A29" s="30" t="s">
        <v>85</v>
      </c>
      <c r="B29" s="29">
        <v>2</v>
      </c>
      <c r="C29" s="13" t="s">
        <v>94</v>
      </c>
      <c r="D29" s="13" t="s">
        <v>18</v>
      </c>
      <c r="E29" s="24" t="s">
        <v>95</v>
      </c>
      <c r="F29" s="14" t="s">
        <v>96</v>
      </c>
      <c r="G29" s="14" t="s">
        <v>97</v>
      </c>
      <c r="H29" s="15">
        <v>67</v>
      </c>
      <c r="I29" s="15"/>
      <c r="J29" s="15">
        <f t="shared" si="2"/>
        <v>33.5</v>
      </c>
      <c r="K29" s="15" t="s">
        <v>30</v>
      </c>
      <c r="L29" s="20">
        <v>91</v>
      </c>
      <c r="M29" s="20">
        <f t="shared" si="0"/>
        <v>45.5</v>
      </c>
      <c r="N29" s="15">
        <f t="shared" si="1"/>
        <v>79</v>
      </c>
      <c r="O29" s="20">
        <v>1</v>
      </c>
    </row>
    <row r="30" spans="1:15" ht="20.100000000000001" customHeight="1" x14ac:dyDescent="0.2">
      <c r="A30" s="29"/>
      <c r="B30" s="29"/>
      <c r="C30" s="13" t="s">
        <v>98</v>
      </c>
      <c r="D30" s="13" t="s">
        <v>48</v>
      </c>
      <c r="E30" s="25"/>
      <c r="F30" s="14" t="s">
        <v>96</v>
      </c>
      <c r="G30" s="14" t="s">
        <v>99</v>
      </c>
      <c r="H30" s="15">
        <v>60</v>
      </c>
      <c r="I30" s="15"/>
      <c r="J30" s="15">
        <f t="shared" si="2"/>
        <v>30</v>
      </c>
      <c r="K30" s="15" t="s">
        <v>22</v>
      </c>
      <c r="L30" s="20">
        <v>89.2</v>
      </c>
      <c r="M30" s="20">
        <f t="shared" si="0"/>
        <v>44.6</v>
      </c>
      <c r="N30" s="15">
        <f t="shared" si="1"/>
        <v>74.599999999999994</v>
      </c>
      <c r="O30" s="20">
        <v>2</v>
      </c>
    </row>
    <row r="31" spans="1:15" ht="20.100000000000001" customHeight="1" x14ac:dyDescent="0.2">
      <c r="A31" s="29"/>
      <c r="B31" s="29"/>
      <c r="C31" s="13" t="s">
        <v>100</v>
      </c>
      <c r="D31" s="13" t="s">
        <v>48</v>
      </c>
      <c r="E31" s="25"/>
      <c r="F31" s="14" t="s">
        <v>96</v>
      </c>
      <c r="G31" s="14" t="s">
        <v>101</v>
      </c>
      <c r="H31" s="15">
        <v>57</v>
      </c>
      <c r="I31" s="15"/>
      <c r="J31" s="15">
        <f t="shared" si="2"/>
        <v>28.5</v>
      </c>
      <c r="K31" s="15" t="s">
        <v>25</v>
      </c>
      <c r="L31" s="20">
        <v>87.4</v>
      </c>
      <c r="M31" s="20">
        <f t="shared" si="0"/>
        <v>43.7</v>
      </c>
      <c r="N31" s="15">
        <f t="shared" si="1"/>
        <v>72.2</v>
      </c>
      <c r="O31" s="20">
        <v>3</v>
      </c>
    </row>
    <row r="32" spans="1:15" ht="20.100000000000001" customHeight="1" x14ac:dyDescent="0.2">
      <c r="A32" s="29"/>
      <c r="B32" s="29"/>
      <c r="C32" s="13" t="s">
        <v>102</v>
      </c>
      <c r="D32" s="13" t="s">
        <v>18</v>
      </c>
      <c r="E32" s="26"/>
      <c r="F32" s="14" t="s">
        <v>96</v>
      </c>
      <c r="G32" s="14" t="s">
        <v>103</v>
      </c>
      <c r="H32" s="15">
        <v>54.5</v>
      </c>
      <c r="I32" s="15"/>
      <c r="J32" s="15">
        <f t="shared" si="2"/>
        <v>27.25</v>
      </c>
      <c r="K32" s="15" t="s">
        <v>58</v>
      </c>
      <c r="L32" s="20">
        <v>86.2</v>
      </c>
      <c r="M32" s="20">
        <f t="shared" si="0"/>
        <v>43.1</v>
      </c>
      <c r="N32" s="15">
        <f t="shared" si="1"/>
        <v>70.349999999999994</v>
      </c>
      <c r="O32" s="20">
        <v>4</v>
      </c>
    </row>
    <row r="33" spans="1:15" ht="33" customHeight="1" x14ac:dyDescent="0.2">
      <c r="A33" s="11" t="s">
        <v>85</v>
      </c>
      <c r="B33" s="12">
        <v>1</v>
      </c>
      <c r="C33" s="13" t="s">
        <v>104</v>
      </c>
      <c r="D33" s="13" t="s">
        <v>48</v>
      </c>
      <c r="E33" s="18" t="s">
        <v>105</v>
      </c>
      <c r="F33" s="14" t="s">
        <v>106</v>
      </c>
      <c r="G33" s="14" t="s">
        <v>107</v>
      </c>
      <c r="H33" s="15">
        <v>65</v>
      </c>
      <c r="I33" s="15"/>
      <c r="J33" s="15">
        <f t="shared" si="2"/>
        <v>32.5</v>
      </c>
      <c r="K33" s="15" t="s">
        <v>22</v>
      </c>
      <c r="L33" s="20">
        <v>86.2</v>
      </c>
      <c r="M33" s="20">
        <f t="shared" si="0"/>
        <v>43.1</v>
      </c>
      <c r="N33" s="15">
        <f t="shared" si="1"/>
        <v>75.599999999999994</v>
      </c>
      <c r="O33" s="20">
        <v>1</v>
      </c>
    </row>
    <row r="34" spans="1:15" ht="20.100000000000001" customHeight="1" x14ac:dyDescent="0.2">
      <c r="A34" s="30" t="s">
        <v>85</v>
      </c>
      <c r="B34" s="29">
        <v>1</v>
      </c>
      <c r="C34" s="13" t="s">
        <v>108</v>
      </c>
      <c r="D34" s="13" t="s">
        <v>18</v>
      </c>
      <c r="E34" s="24" t="s">
        <v>70</v>
      </c>
      <c r="F34" s="14" t="s">
        <v>109</v>
      </c>
      <c r="G34" s="14" t="s">
        <v>110</v>
      </c>
      <c r="H34" s="15">
        <v>65</v>
      </c>
      <c r="I34" s="15"/>
      <c r="J34" s="15">
        <f t="shared" si="2"/>
        <v>32.5</v>
      </c>
      <c r="K34" s="15" t="s">
        <v>30</v>
      </c>
      <c r="L34" s="20">
        <v>86.2</v>
      </c>
      <c r="M34" s="20">
        <f t="shared" si="0"/>
        <v>43.1</v>
      </c>
      <c r="N34" s="15">
        <f t="shared" si="1"/>
        <v>75.599999999999994</v>
      </c>
      <c r="O34" s="20">
        <v>1</v>
      </c>
    </row>
    <row r="35" spans="1:15" ht="20.100000000000001" customHeight="1" x14ac:dyDescent="0.2">
      <c r="A35" s="29"/>
      <c r="B35" s="29"/>
      <c r="C35" s="13" t="s">
        <v>111</v>
      </c>
      <c r="D35" s="13" t="s">
        <v>18</v>
      </c>
      <c r="E35" s="26"/>
      <c r="F35" s="14" t="s">
        <v>109</v>
      </c>
      <c r="G35" s="14" t="s">
        <v>112</v>
      </c>
      <c r="H35" s="15">
        <v>65</v>
      </c>
      <c r="I35" s="15"/>
      <c r="J35" s="15">
        <f t="shared" si="2"/>
        <v>32.5</v>
      </c>
      <c r="K35" s="15" t="s">
        <v>30</v>
      </c>
      <c r="L35" s="20">
        <v>84.2</v>
      </c>
      <c r="M35" s="20">
        <f t="shared" si="0"/>
        <v>42.1</v>
      </c>
      <c r="N35" s="15">
        <f t="shared" si="1"/>
        <v>74.599999999999994</v>
      </c>
      <c r="O35" s="20">
        <v>2</v>
      </c>
    </row>
    <row r="36" spans="1:15" ht="20.100000000000001" customHeight="1" x14ac:dyDescent="0.2">
      <c r="A36" s="30" t="s">
        <v>113</v>
      </c>
      <c r="B36" s="29">
        <v>6</v>
      </c>
      <c r="C36" s="13" t="s">
        <v>114</v>
      </c>
      <c r="D36" s="13" t="s">
        <v>18</v>
      </c>
      <c r="E36" s="24" t="s">
        <v>115</v>
      </c>
      <c r="F36" s="14" t="s">
        <v>116</v>
      </c>
      <c r="G36" s="14" t="s">
        <v>117</v>
      </c>
      <c r="H36" s="15">
        <v>73.5</v>
      </c>
      <c r="I36" s="15"/>
      <c r="J36" s="15">
        <f t="shared" si="2"/>
        <v>36.75</v>
      </c>
      <c r="K36" s="15" t="s">
        <v>22</v>
      </c>
      <c r="L36" s="20">
        <v>93.2</v>
      </c>
      <c r="M36" s="20">
        <f t="shared" si="0"/>
        <v>46.6</v>
      </c>
      <c r="N36" s="15">
        <f t="shared" si="1"/>
        <v>83.35</v>
      </c>
      <c r="O36" s="20">
        <v>1</v>
      </c>
    </row>
    <row r="37" spans="1:15" ht="20.100000000000001" customHeight="1" x14ac:dyDescent="0.2">
      <c r="A37" s="29"/>
      <c r="B37" s="29"/>
      <c r="C37" s="13" t="s">
        <v>118</v>
      </c>
      <c r="D37" s="13" t="s">
        <v>18</v>
      </c>
      <c r="E37" s="25"/>
      <c r="F37" s="14" t="s">
        <v>116</v>
      </c>
      <c r="G37" s="14" t="s">
        <v>119</v>
      </c>
      <c r="H37" s="15">
        <v>72.5</v>
      </c>
      <c r="I37" s="15"/>
      <c r="J37" s="15">
        <f t="shared" si="2"/>
        <v>36.25</v>
      </c>
      <c r="K37" s="15" t="s">
        <v>25</v>
      </c>
      <c r="L37" s="20">
        <v>93.8</v>
      </c>
      <c r="M37" s="20">
        <f t="shared" si="0"/>
        <v>46.9</v>
      </c>
      <c r="N37" s="15">
        <f t="shared" si="1"/>
        <v>83.15</v>
      </c>
      <c r="O37" s="20">
        <v>2</v>
      </c>
    </row>
    <row r="38" spans="1:15" ht="20.100000000000001" customHeight="1" x14ac:dyDescent="0.2">
      <c r="A38" s="29"/>
      <c r="B38" s="29"/>
      <c r="C38" s="13" t="s">
        <v>120</v>
      </c>
      <c r="D38" s="13" t="s">
        <v>18</v>
      </c>
      <c r="E38" s="25"/>
      <c r="F38" s="14" t="s">
        <v>116</v>
      </c>
      <c r="G38" s="14" t="s">
        <v>121</v>
      </c>
      <c r="H38" s="15">
        <v>74.5</v>
      </c>
      <c r="I38" s="15"/>
      <c r="J38" s="15">
        <f t="shared" si="2"/>
        <v>37.25</v>
      </c>
      <c r="K38" s="15" t="s">
        <v>30</v>
      </c>
      <c r="L38" s="20">
        <v>90</v>
      </c>
      <c r="M38" s="20">
        <f t="shared" si="0"/>
        <v>45</v>
      </c>
      <c r="N38" s="15">
        <f t="shared" si="1"/>
        <v>82.25</v>
      </c>
      <c r="O38" s="20">
        <v>3</v>
      </c>
    </row>
    <row r="39" spans="1:15" ht="20.100000000000001" customHeight="1" x14ac:dyDescent="0.2">
      <c r="A39" s="29"/>
      <c r="B39" s="29"/>
      <c r="C39" s="13" t="s">
        <v>122</v>
      </c>
      <c r="D39" s="13" t="s">
        <v>48</v>
      </c>
      <c r="E39" s="25"/>
      <c r="F39" s="14" t="s">
        <v>116</v>
      </c>
      <c r="G39" s="14" t="s">
        <v>123</v>
      </c>
      <c r="H39" s="15">
        <v>66.5</v>
      </c>
      <c r="I39" s="15">
        <v>6</v>
      </c>
      <c r="J39" s="15">
        <f t="shared" si="2"/>
        <v>36.25</v>
      </c>
      <c r="K39" s="15">
        <v>3</v>
      </c>
      <c r="L39" s="20">
        <v>89.4</v>
      </c>
      <c r="M39" s="20">
        <f t="shared" si="0"/>
        <v>44.7</v>
      </c>
      <c r="N39" s="15">
        <f t="shared" si="1"/>
        <v>80.95</v>
      </c>
      <c r="O39" s="20">
        <v>4</v>
      </c>
    </row>
    <row r="40" spans="1:15" ht="20.100000000000001" customHeight="1" x14ac:dyDescent="0.2">
      <c r="A40" s="29"/>
      <c r="B40" s="29"/>
      <c r="C40" s="13" t="s">
        <v>124</v>
      </c>
      <c r="D40" s="13" t="s">
        <v>18</v>
      </c>
      <c r="E40" s="25"/>
      <c r="F40" s="14" t="s">
        <v>116</v>
      </c>
      <c r="G40" s="14" t="s">
        <v>125</v>
      </c>
      <c r="H40" s="15">
        <v>66</v>
      </c>
      <c r="I40" s="15"/>
      <c r="J40" s="15">
        <f t="shared" si="2"/>
        <v>33</v>
      </c>
      <c r="K40" s="15">
        <v>9</v>
      </c>
      <c r="L40" s="20">
        <v>92</v>
      </c>
      <c r="M40" s="20">
        <f t="shared" si="0"/>
        <v>46</v>
      </c>
      <c r="N40" s="15">
        <f t="shared" si="1"/>
        <v>79</v>
      </c>
      <c r="O40" s="20">
        <v>5</v>
      </c>
    </row>
    <row r="41" spans="1:15" s="2" customFormat="1" ht="20.100000000000001" customHeight="1" x14ac:dyDescent="0.2">
      <c r="A41" s="29"/>
      <c r="B41" s="29"/>
      <c r="C41" s="13" t="s">
        <v>126</v>
      </c>
      <c r="D41" s="13" t="s">
        <v>18</v>
      </c>
      <c r="E41" s="25"/>
      <c r="F41" s="14" t="s">
        <v>116</v>
      </c>
      <c r="G41" s="14" t="s">
        <v>127</v>
      </c>
      <c r="H41" s="15">
        <v>71.5</v>
      </c>
      <c r="I41" s="15"/>
      <c r="J41" s="15">
        <f t="shared" si="2"/>
        <v>35.75</v>
      </c>
      <c r="K41" s="15">
        <v>5</v>
      </c>
      <c r="L41" s="20">
        <v>85.4</v>
      </c>
      <c r="M41" s="20">
        <f t="shared" si="0"/>
        <v>42.7</v>
      </c>
      <c r="N41" s="15">
        <f t="shared" si="1"/>
        <v>78.45</v>
      </c>
      <c r="O41" s="20">
        <v>6</v>
      </c>
    </row>
    <row r="42" spans="1:15" s="2" customFormat="1" ht="20.100000000000001" customHeight="1" x14ac:dyDescent="0.2">
      <c r="A42" s="29"/>
      <c r="B42" s="29"/>
      <c r="C42" s="13" t="s">
        <v>128</v>
      </c>
      <c r="D42" s="13" t="s">
        <v>18</v>
      </c>
      <c r="E42" s="25"/>
      <c r="F42" s="14" t="s">
        <v>116</v>
      </c>
      <c r="G42" s="14" t="s">
        <v>129</v>
      </c>
      <c r="H42" s="15">
        <v>67.5</v>
      </c>
      <c r="I42" s="15"/>
      <c r="J42" s="15">
        <f t="shared" si="2"/>
        <v>33.75</v>
      </c>
      <c r="K42" s="15">
        <v>8</v>
      </c>
      <c r="L42" s="20">
        <v>88.8</v>
      </c>
      <c r="M42" s="20">
        <f t="shared" si="0"/>
        <v>44.4</v>
      </c>
      <c r="N42" s="15">
        <f t="shared" si="1"/>
        <v>78.150000000000006</v>
      </c>
      <c r="O42" s="20">
        <v>7</v>
      </c>
    </row>
    <row r="43" spans="1:15" ht="20.100000000000001" customHeight="1" x14ac:dyDescent="0.2">
      <c r="A43" s="29"/>
      <c r="B43" s="29"/>
      <c r="C43" s="13" t="s">
        <v>130</v>
      </c>
      <c r="D43" s="13" t="s">
        <v>18</v>
      </c>
      <c r="E43" s="25"/>
      <c r="F43" s="14" t="s">
        <v>116</v>
      </c>
      <c r="G43" s="14" t="s">
        <v>131</v>
      </c>
      <c r="H43" s="15">
        <v>64.5</v>
      </c>
      <c r="I43" s="15">
        <v>4</v>
      </c>
      <c r="J43" s="15">
        <f t="shared" si="2"/>
        <v>34.25</v>
      </c>
      <c r="K43" s="15">
        <v>7</v>
      </c>
      <c r="L43" s="20">
        <v>87.2</v>
      </c>
      <c r="M43" s="20">
        <f t="shared" si="0"/>
        <v>43.6</v>
      </c>
      <c r="N43" s="15">
        <f t="shared" si="1"/>
        <v>77.849999999999994</v>
      </c>
      <c r="O43" s="20">
        <v>8</v>
      </c>
    </row>
    <row r="44" spans="1:15" ht="20.100000000000001" customHeight="1" x14ac:dyDescent="0.2">
      <c r="A44" s="29"/>
      <c r="B44" s="29"/>
      <c r="C44" s="13" t="s">
        <v>132</v>
      </c>
      <c r="D44" s="13" t="s">
        <v>18</v>
      </c>
      <c r="E44" s="25"/>
      <c r="F44" s="14" t="s">
        <v>116</v>
      </c>
      <c r="G44" s="14" t="s">
        <v>133</v>
      </c>
      <c r="H44" s="15">
        <v>67</v>
      </c>
      <c r="I44" s="15">
        <v>4</v>
      </c>
      <c r="J44" s="15">
        <f t="shared" si="2"/>
        <v>35.5</v>
      </c>
      <c r="K44" s="15" t="s">
        <v>134</v>
      </c>
      <c r="L44" s="20">
        <v>84.4</v>
      </c>
      <c r="M44" s="20">
        <f t="shared" si="0"/>
        <v>42.2</v>
      </c>
      <c r="N44" s="15">
        <f t="shared" si="1"/>
        <v>77.7</v>
      </c>
      <c r="O44" s="20">
        <v>9</v>
      </c>
    </row>
    <row r="45" spans="1:15" ht="20.100000000000001" customHeight="1" x14ac:dyDescent="0.2">
      <c r="A45" s="29"/>
      <c r="B45" s="29"/>
      <c r="C45" s="13" t="s">
        <v>135</v>
      </c>
      <c r="D45" s="13" t="s">
        <v>18</v>
      </c>
      <c r="E45" s="25"/>
      <c r="F45" s="14" t="s">
        <v>116</v>
      </c>
      <c r="G45" s="14" t="s">
        <v>136</v>
      </c>
      <c r="H45" s="15">
        <v>66</v>
      </c>
      <c r="I45" s="15"/>
      <c r="J45" s="15">
        <f t="shared" si="2"/>
        <v>33</v>
      </c>
      <c r="K45" s="15">
        <v>9</v>
      </c>
      <c r="L45" s="20">
        <v>87.8</v>
      </c>
      <c r="M45" s="20">
        <f t="shared" si="0"/>
        <v>43.9</v>
      </c>
      <c r="N45" s="15">
        <f t="shared" si="1"/>
        <v>76.900000000000006</v>
      </c>
      <c r="O45" s="20">
        <v>10</v>
      </c>
    </row>
    <row r="46" spans="1:15" ht="20.100000000000001" customHeight="1" x14ac:dyDescent="0.2">
      <c r="A46" s="29"/>
      <c r="B46" s="29"/>
      <c r="C46" s="13" t="s">
        <v>137</v>
      </c>
      <c r="D46" s="13" t="s">
        <v>18</v>
      </c>
      <c r="E46" s="25"/>
      <c r="F46" s="14" t="s">
        <v>116</v>
      </c>
      <c r="G46" s="14" t="s">
        <v>138</v>
      </c>
      <c r="H46" s="15">
        <v>65</v>
      </c>
      <c r="I46" s="15"/>
      <c r="J46" s="15">
        <f t="shared" si="2"/>
        <v>32.5</v>
      </c>
      <c r="K46" s="15">
        <v>13</v>
      </c>
      <c r="L46" s="20">
        <v>86.4</v>
      </c>
      <c r="M46" s="20">
        <f t="shared" si="0"/>
        <v>43.2</v>
      </c>
      <c r="N46" s="15">
        <f t="shared" si="1"/>
        <v>75.7</v>
      </c>
      <c r="O46" s="20">
        <v>11</v>
      </c>
    </row>
    <row r="47" spans="1:15" ht="20.100000000000001" customHeight="1" x14ac:dyDescent="0.2">
      <c r="A47" s="29"/>
      <c r="B47" s="29"/>
      <c r="C47" s="13" t="s">
        <v>139</v>
      </c>
      <c r="D47" s="13" t="s">
        <v>18</v>
      </c>
      <c r="E47" s="25"/>
      <c r="F47" s="14" t="s">
        <v>116</v>
      </c>
      <c r="G47" s="14" t="s">
        <v>140</v>
      </c>
      <c r="H47" s="15">
        <v>65.5</v>
      </c>
      <c r="I47" s="15"/>
      <c r="J47" s="15">
        <f t="shared" si="2"/>
        <v>32.75</v>
      </c>
      <c r="K47" s="15">
        <v>11</v>
      </c>
      <c r="L47" s="20">
        <v>85.4</v>
      </c>
      <c r="M47" s="20">
        <f t="shared" si="0"/>
        <v>42.7</v>
      </c>
      <c r="N47" s="15">
        <f t="shared" si="1"/>
        <v>75.45</v>
      </c>
      <c r="O47" s="20">
        <v>12</v>
      </c>
    </row>
    <row r="48" spans="1:15" ht="20.100000000000001" customHeight="1" x14ac:dyDescent="0.2">
      <c r="A48" s="29"/>
      <c r="B48" s="29"/>
      <c r="C48" s="13" t="s">
        <v>141</v>
      </c>
      <c r="D48" s="13" t="s">
        <v>18</v>
      </c>
      <c r="E48" s="25"/>
      <c r="F48" s="14" t="s">
        <v>116</v>
      </c>
      <c r="G48" s="14" t="s">
        <v>142</v>
      </c>
      <c r="H48" s="15">
        <v>65.5</v>
      </c>
      <c r="I48" s="15"/>
      <c r="J48" s="15">
        <f t="shared" si="2"/>
        <v>32.75</v>
      </c>
      <c r="K48" s="15">
        <v>11</v>
      </c>
      <c r="L48" s="20">
        <v>85.4</v>
      </c>
      <c r="M48" s="20">
        <f t="shared" si="0"/>
        <v>42.7</v>
      </c>
      <c r="N48" s="15">
        <f t="shared" si="1"/>
        <v>75.45</v>
      </c>
      <c r="O48" s="20">
        <v>12</v>
      </c>
    </row>
    <row r="49" spans="1:15" s="2" customFormat="1" ht="20.100000000000001" customHeight="1" x14ac:dyDescent="0.2">
      <c r="A49" s="29"/>
      <c r="B49" s="29"/>
      <c r="C49" s="13" t="s">
        <v>143</v>
      </c>
      <c r="D49" s="13" t="s">
        <v>18</v>
      </c>
      <c r="E49" s="25"/>
      <c r="F49" s="14" t="s">
        <v>116</v>
      </c>
      <c r="G49" s="14" t="s">
        <v>144</v>
      </c>
      <c r="H49" s="15">
        <v>63.5</v>
      </c>
      <c r="I49" s="15"/>
      <c r="J49" s="15">
        <f t="shared" si="2"/>
        <v>31.75</v>
      </c>
      <c r="K49" s="15" t="s">
        <v>145</v>
      </c>
      <c r="L49" s="20">
        <v>86.8</v>
      </c>
      <c r="M49" s="20">
        <f t="shared" si="0"/>
        <v>43.4</v>
      </c>
      <c r="N49" s="15">
        <f t="shared" si="1"/>
        <v>75.150000000000006</v>
      </c>
      <c r="O49" s="20">
        <v>14</v>
      </c>
    </row>
    <row r="50" spans="1:15" ht="20.100000000000001" customHeight="1" x14ac:dyDescent="0.2">
      <c r="A50" s="29"/>
      <c r="B50" s="29"/>
      <c r="C50" s="13" t="s">
        <v>146</v>
      </c>
      <c r="D50" s="13" t="s">
        <v>18</v>
      </c>
      <c r="E50" s="25"/>
      <c r="F50" s="14" t="s">
        <v>116</v>
      </c>
      <c r="G50" s="14" t="s">
        <v>147</v>
      </c>
      <c r="H50" s="15">
        <v>63</v>
      </c>
      <c r="I50" s="15"/>
      <c r="J50" s="15">
        <f t="shared" si="2"/>
        <v>31.5</v>
      </c>
      <c r="K50" s="15" t="s">
        <v>148</v>
      </c>
      <c r="L50" s="20">
        <v>86.6</v>
      </c>
      <c r="M50" s="20">
        <f t="shared" si="0"/>
        <v>43.3</v>
      </c>
      <c r="N50" s="15">
        <f t="shared" si="1"/>
        <v>74.8</v>
      </c>
      <c r="O50" s="20">
        <v>15</v>
      </c>
    </row>
    <row r="51" spans="1:15" ht="20.100000000000001" customHeight="1" x14ac:dyDescent="0.2">
      <c r="A51" s="29"/>
      <c r="B51" s="29"/>
      <c r="C51" s="13" t="s">
        <v>149</v>
      </c>
      <c r="D51" s="13" t="s">
        <v>18</v>
      </c>
      <c r="E51" s="25"/>
      <c r="F51" s="14" t="s">
        <v>116</v>
      </c>
      <c r="G51" s="14" t="s">
        <v>150</v>
      </c>
      <c r="H51" s="15">
        <v>64.5</v>
      </c>
      <c r="I51" s="15"/>
      <c r="J51" s="15">
        <f t="shared" si="2"/>
        <v>32.25</v>
      </c>
      <c r="K51" s="15">
        <v>14</v>
      </c>
      <c r="L51" s="20">
        <v>84.8</v>
      </c>
      <c r="M51" s="20">
        <f t="shared" si="0"/>
        <v>42.4</v>
      </c>
      <c r="N51" s="15">
        <f t="shared" si="1"/>
        <v>74.650000000000006</v>
      </c>
      <c r="O51" s="20">
        <v>16</v>
      </c>
    </row>
    <row r="52" spans="1:15" ht="20.100000000000001" customHeight="1" x14ac:dyDescent="0.2">
      <c r="A52" s="29"/>
      <c r="B52" s="29"/>
      <c r="C52" s="16" t="s">
        <v>151</v>
      </c>
      <c r="D52" s="16" t="s">
        <v>18</v>
      </c>
      <c r="E52" s="25"/>
      <c r="F52" s="17" t="s">
        <v>116</v>
      </c>
      <c r="G52" s="17" t="s">
        <v>152</v>
      </c>
      <c r="H52" s="17">
        <v>61</v>
      </c>
      <c r="I52" s="17"/>
      <c r="J52" s="17">
        <f t="shared" si="2"/>
        <v>30.5</v>
      </c>
      <c r="K52" s="17" t="s">
        <v>153</v>
      </c>
      <c r="L52" s="21">
        <v>86.4</v>
      </c>
      <c r="M52" s="20">
        <f t="shared" si="0"/>
        <v>43.2</v>
      </c>
      <c r="N52" s="15">
        <f t="shared" si="1"/>
        <v>73.7</v>
      </c>
      <c r="O52" s="21">
        <v>17</v>
      </c>
    </row>
    <row r="53" spans="1:15" ht="20.100000000000001" customHeight="1" x14ac:dyDescent="0.2">
      <c r="A53" s="29"/>
      <c r="B53" s="29"/>
      <c r="C53" s="16" t="s">
        <v>154</v>
      </c>
      <c r="D53" s="16" t="s">
        <v>18</v>
      </c>
      <c r="E53" s="26"/>
      <c r="F53" s="17" t="s">
        <v>116</v>
      </c>
      <c r="G53" s="17" t="s">
        <v>155</v>
      </c>
      <c r="H53" s="17">
        <v>61.5</v>
      </c>
      <c r="I53" s="17"/>
      <c r="J53" s="17">
        <f t="shared" si="2"/>
        <v>30.75</v>
      </c>
      <c r="K53" s="17" t="s">
        <v>156</v>
      </c>
      <c r="L53" s="21">
        <v>85.2</v>
      </c>
      <c r="M53" s="20">
        <f t="shared" si="0"/>
        <v>42.6</v>
      </c>
      <c r="N53" s="15">
        <f t="shared" si="1"/>
        <v>73.349999999999994</v>
      </c>
      <c r="O53" s="21">
        <v>18</v>
      </c>
    </row>
    <row r="54" spans="1:15" ht="20.100000000000001" customHeight="1" x14ac:dyDescent="0.2">
      <c r="A54" s="30" t="s">
        <v>113</v>
      </c>
      <c r="B54" s="29">
        <v>6</v>
      </c>
      <c r="C54" s="13" t="s">
        <v>157</v>
      </c>
      <c r="D54" s="13" t="s">
        <v>18</v>
      </c>
      <c r="E54" s="24" t="s">
        <v>158</v>
      </c>
      <c r="F54" s="14" t="s">
        <v>159</v>
      </c>
      <c r="G54" s="14" t="s">
        <v>160</v>
      </c>
      <c r="H54" s="15">
        <v>73.5</v>
      </c>
      <c r="I54" s="15"/>
      <c r="J54" s="15">
        <f t="shared" si="2"/>
        <v>36.75</v>
      </c>
      <c r="K54" s="15" t="s">
        <v>30</v>
      </c>
      <c r="L54" s="20">
        <v>88.6</v>
      </c>
      <c r="M54" s="20">
        <f t="shared" si="0"/>
        <v>44.3</v>
      </c>
      <c r="N54" s="15">
        <f t="shared" si="1"/>
        <v>81.05</v>
      </c>
      <c r="O54" s="20">
        <v>1</v>
      </c>
    </row>
    <row r="55" spans="1:15" ht="20.100000000000001" customHeight="1" x14ac:dyDescent="0.2">
      <c r="A55" s="29"/>
      <c r="B55" s="29"/>
      <c r="C55" s="13" t="s">
        <v>161</v>
      </c>
      <c r="D55" s="13" t="s">
        <v>18</v>
      </c>
      <c r="E55" s="25"/>
      <c r="F55" s="14" t="s">
        <v>159</v>
      </c>
      <c r="G55" s="14" t="s">
        <v>162</v>
      </c>
      <c r="H55" s="15">
        <v>68</v>
      </c>
      <c r="I55" s="15"/>
      <c r="J55" s="15">
        <f t="shared" si="2"/>
        <v>34</v>
      </c>
      <c r="K55" s="15" t="s">
        <v>22</v>
      </c>
      <c r="L55" s="20">
        <v>87.2</v>
      </c>
      <c r="M55" s="20">
        <f t="shared" si="0"/>
        <v>43.6</v>
      </c>
      <c r="N55" s="15">
        <f t="shared" si="1"/>
        <v>77.599999999999994</v>
      </c>
      <c r="O55" s="20">
        <v>2</v>
      </c>
    </row>
    <row r="56" spans="1:15" ht="20.100000000000001" customHeight="1" x14ac:dyDescent="0.2">
      <c r="A56" s="29"/>
      <c r="B56" s="29"/>
      <c r="C56" s="13" t="s">
        <v>163</v>
      </c>
      <c r="D56" s="13" t="s">
        <v>18</v>
      </c>
      <c r="E56" s="25"/>
      <c r="F56" s="14" t="s">
        <v>159</v>
      </c>
      <c r="G56" s="14" t="s">
        <v>164</v>
      </c>
      <c r="H56" s="15">
        <v>66</v>
      </c>
      <c r="I56" s="15"/>
      <c r="J56" s="15">
        <f t="shared" si="2"/>
        <v>33</v>
      </c>
      <c r="K56" s="15" t="s">
        <v>58</v>
      </c>
      <c r="L56" s="20">
        <v>87</v>
      </c>
      <c r="M56" s="20">
        <f t="shared" si="0"/>
        <v>43.5</v>
      </c>
      <c r="N56" s="15">
        <f t="shared" si="1"/>
        <v>76.5</v>
      </c>
      <c r="O56" s="20">
        <v>3</v>
      </c>
    </row>
    <row r="57" spans="1:15" ht="20.100000000000001" customHeight="1" x14ac:dyDescent="0.2">
      <c r="A57" s="29"/>
      <c r="B57" s="29"/>
      <c r="C57" s="13" t="s">
        <v>165</v>
      </c>
      <c r="D57" s="13" t="s">
        <v>18</v>
      </c>
      <c r="E57" s="25"/>
      <c r="F57" s="14" t="s">
        <v>159</v>
      </c>
      <c r="G57" s="14" t="s">
        <v>166</v>
      </c>
      <c r="H57" s="15">
        <v>62</v>
      </c>
      <c r="I57" s="15"/>
      <c r="J57" s="15">
        <f t="shared" si="2"/>
        <v>31</v>
      </c>
      <c r="K57" s="15" t="s">
        <v>134</v>
      </c>
      <c r="L57" s="20">
        <v>88.4</v>
      </c>
      <c r="M57" s="20">
        <f t="shared" si="0"/>
        <v>44.2</v>
      </c>
      <c r="N57" s="15">
        <f t="shared" si="1"/>
        <v>75.2</v>
      </c>
      <c r="O57" s="20">
        <v>4</v>
      </c>
    </row>
    <row r="58" spans="1:15" ht="20.100000000000001" customHeight="1" x14ac:dyDescent="0.2">
      <c r="A58" s="29"/>
      <c r="B58" s="29"/>
      <c r="C58" s="13" t="s">
        <v>167</v>
      </c>
      <c r="D58" s="13" t="s">
        <v>18</v>
      </c>
      <c r="E58" s="25"/>
      <c r="F58" s="14" t="s">
        <v>159</v>
      </c>
      <c r="G58" s="14" t="s">
        <v>168</v>
      </c>
      <c r="H58" s="15">
        <v>66</v>
      </c>
      <c r="I58" s="15"/>
      <c r="J58" s="15">
        <f t="shared" si="2"/>
        <v>33</v>
      </c>
      <c r="K58" s="15" t="s">
        <v>58</v>
      </c>
      <c r="L58" s="20">
        <v>83.6</v>
      </c>
      <c r="M58" s="20">
        <f t="shared" si="0"/>
        <v>41.8</v>
      </c>
      <c r="N58" s="15">
        <f t="shared" si="1"/>
        <v>74.8</v>
      </c>
      <c r="O58" s="20">
        <v>5</v>
      </c>
    </row>
    <row r="59" spans="1:15" ht="20.100000000000001" customHeight="1" x14ac:dyDescent="0.2">
      <c r="A59" s="29"/>
      <c r="B59" s="29"/>
      <c r="C59" s="13" t="s">
        <v>169</v>
      </c>
      <c r="D59" s="13" t="s">
        <v>18</v>
      </c>
      <c r="E59" s="25"/>
      <c r="F59" s="14" t="s">
        <v>159</v>
      </c>
      <c r="G59" s="14" t="s">
        <v>170</v>
      </c>
      <c r="H59" s="15">
        <v>61.5</v>
      </c>
      <c r="I59" s="15"/>
      <c r="J59" s="15">
        <f t="shared" si="2"/>
        <v>30.75</v>
      </c>
      <c r="K59" s="15" t="s">
        <v>171</v>
      </c>
      <c r="L59" s="20">
        <v>87.8</v>
      </c>
      <c r="M59" s="20">
        <f t="shared" si="0"/>
        <v>43.9</v>
      </c>
      <c r="N59" s="15">
        <f t="shared" si="1"/>
        <v>74.650000000000006</v>
      </c>
      <c r="O59" s="20">
        <v>6</v>
      </c>
    </row>
    <row r="60" spans="1:15" ht="20.100000000000001" customHeight="1" x14ac:dyDescent="0.2">
      <c r="A60" s="29"/>
      <c r="B60" s="29"/>
      <c r="C60" s="13" t="s">
        <v>172</v>
      </c>
      <c r="D60" s="13" t="s">
        <v>18</v>
      </c>
      <c r="E60" s="25"/>
      <c r="F60" s="14" t="s">
        <v>159</v>
      </c>
      <c r="G60" s="14" t="s">
        <v>173</v>
      </c>
      <c r="H60" s="15">
        <v>61.5</v>
      </c>
      <c r="I60" s="15"/>
      <c r="J60" s="15">
        <f t="shared" si="2"/>
        <v>30.75</v>
      </c>
      <c r="K60" s="15" t="s">
        <v>171</v>
      </c>
      <c r="L60" s="20">
        <v>86.6</v>
      </c>
      <c r="M60" s="20">
        <f t="shared" si="0"/>
        <v>43.3</v>
      </c>
      <c r="N60" s="15">
        <f t="shared" si="1"/>
        <v>74.05</v>
      </c>
      <c r="O60" s="20">
        <v>7</v>
      </c>
    </row>
    <row r="61" spans="1:15" ht="20.100000000000001" customHeight="1" x14ac:dyDescent="0.2">
      <c r="A61" s="29"/>
      <c r="B61" s="29"/>
      <c r="C61" s="13" t="s">
        <v>174</v>
      </c>
      <c r="D61" s="13" t="s">
        <v>18</v>
      </c>
      <c r="E61" s="25"/>
      <c r="F61" s="14" t="s">
        <v>159</v>
      </c>
      <c r="G61" s="14" t="s">
        <v>175</v>
      </c>
      <c r="H61" s="15">
        <v>61.5</v>
      </c>
      <c r="I61" s="15"/>
      <c r="J61" s="15">
        <f t="shared" si="2"/>
        <v>30.75</v>
      </c>
      <c r="K61" s="15" t="s">
        <v>171</v>
      </c>
      <c r="L61" s="20">
        <v>85.2</v>
      </c>
      <c r="M61" s="20">
        <f t="shared" si="0"/>
        <v>42.6</v>
      </c>
      <c r="N61" s="15">
        <f t="shared" si="1"/>
        <v>73.349999999999994</v>
      </c>
      <c r="O61" s="20">
        <v>8</v>
      </c>
    </row>
    <row r="62" spans="1:15" ht="20.100000000000001" customHeight="1" x14ac:dyDescent="0.2">
      <c r="A62" s="29"/>
      <c r="B62" s="29"/>
      <c r="C62" s="13" t="s">
        <v>176</v>
      </c>
      <c r="D62" s="13" t="s">
        <v>18</v>
      </c>
      <c r="E62" s="25"/>
      <c r="F62" s="14" t="s">
        <v>159</v>
      </c>
      <c r="G62" s="14" t="s">
        <v>177</v>
      </c>
      <c r="H62" s="15">
        <v>56.5</v>
      </c>
      <c r="I62" s="15"/>
      <c r="J62" s="15">
        <f t="shared" si="2"/>
        <v>28.25</v>
      </c>
      <c r="K62" s="15" t="s">
        <v>148</v>
      </c>
      <c r="L62" s="20">
        <v>89.8</v>
      </c>
      <c r="M62" s="20">
        <f t="shared" si="0"/>
        <v>44.9</v>
      </c>
      <c r="N62" s="15">
        <f t="shared" si="1"/>
        <v>73.150000000000006</v>
      </c>
      <c r="O62" s="20">
        <v>9</v>
      </c>
    </row>
    <row r="63" spans="1:15" ht="20.100000000000001" customHeight="1" x14ac:dyDescent="0.2">
      <c r="A63" s="29"/>
      <c r="B63" s="29"/>
      <c r="C63" s="13" t="s">
        <v>178</v>
      </c>
      <c r="D63" s="13" t="s">
        <v>18</v>
      </c>
      <c r="E63" s="25"/>
      <c r="F63" s="14" t="s">
        <v>159</v>
      </c>
      <c r="G63" s="14" t="s">
        <v>179</v>
      </c>
      <c r="H63" s="15">
        <v>59.5</v>
      </c>
      <c r="I63" s="15"/>
      <c r="J63" s="15">
        <f t="shared" si="2"/>
        <v>29.75</v>
      </c>
      <c r="K63" s="15" t="s">
        <v>180</v>
      </c>
      <c r="L63" s="20">
        <v>86.4</v>
      </c>
      <c r="M63" s="20">
        <f t="shared" si="0"/>
        <v>43.2</v>
      </c>
      <c r="N63" s="15">
        <f t="shared" si="1"/>
        <v>72.95</v>
      </c>
      <c r="O63" s="20">
        <v>10</v>
      </c>
    </row>
    <row r="64" spans="1:15" ht="20.100000000000001" customHeight="1" x14ac:dyDescent="0.2">
      <c r="A64" s="29"/>
      <c r="B64" s="29"/>
      <c r="C64" s="13" t="s">
        <v>181</v>
      </c>
      <c r="D64" s="13" t="s">
        <v>18</v>
      </c>
      <c r="E64" s="25"/>
      <c r="F64" s="14" t="s">
        <v>159</v>
      </c>
      <c r="G64" s="14" t="s">
        <v>182</v>
      </c>
      <c r="H64" s="15">
        <v>58.5</v>
      </c>
      <c r="I64" s="15"/>
      <c r="J64" s="15">
        <f t="shared" si="2"/>
        <v>29.25</v>
      </c>
      <c r="K64" s="15" t="s">
        <v>183</v>
      </c>
      <c r="L64" s="20">
        <v>87.4</v>
      </c>
      <c r="M64" s="20">
        <f t="shared" si="0"/>
        <v>43.7</v>
      </c>
      <c r="N64" s="15">
        <f t="shared" si="1"/>
        <v>72.95</v>
      </c>
      <c r="O64" s="20">
        <v>10</v>
      </c>
    </row>
    <row r="65" spans="1:15" ht="20.100000000000001" customHeight="1" x14ac:dyDescent="0.2">
      <c r="A65" s="29"/>
      <c r="B65" s="29"/>
      <c r="C65" s="13" t="s">
        <v>184</v>
      </c>
      <c r="D65" s="13" t="s">
        <v>18</v>
      </c>
      <c r="E65" s="25"/>
      <c r="F65" s="14" t="s">
        <v>159</v>
      </c>
      <c r="G65" s="14" t="s">
        <v>185</v>
      </c>
      <c r="H65" s="15">
        <v>60</v>
      </c>
      <c r="I65" s="15"/>
      <c r="J65" s="15">
        <f t="shared" si="2"/>
        <v>30</v>
      </c>
      <c r="K65" s="15" t="s">
        <v>186</v>
      </c>
      <c r="L65" s="20">
        <v>84.2</v>
      </c>
      <c r="M65" s="20">
        <f t="shared" si="0"/>
        <v>42.1</v>
      </c>
      <c r="N65" s="15">
        <f t="shared" si="1"/>
        <v>72.099999999999994</v>
      </c>
      <c r="O65" s="20">
        <v>12</v>
      </c>
    </row>
    <row r="66" spans="1:15" ht="20.100000000000001" customHeight="1" x14ac:dyDescent="0.2">
      <c r="A66" s="29"/>
      <c r="B66" s="29"/>
      <c r="C66" s="13" t="s">
        <v>187</v>
      </c>
      <c r="D66" s="13" t="s">
        <v>18</v>
      </c>
      <c r="E66" s="25"/>
      <c r="F66" s="14" t="s">
        <v>159</v>
      </c>
      <c r="G66" s="14" t="s">
        <v>188</v>
      </c>
      <c r="H66" s="15">
        <v>57.5</v>
      </c>
      <c r="I66" s="15"/>
      <c r="J66" s="15">
        <f t="shared" si="2"/>
        <v>28.75</v>
      </c>
      <c r="K66" s="15" t="s">
        <v>189</v>
      </c>
      <c r="L66" s="20">
        <v>85.8</v>
      </c>
      <c r="M66" s="20">
        <f t="shared" si="0"/>
        <v>42.9</v>
      </c>
      <c r="N66" s="15">
        <f t="shared" si="1"/>
        <v>71.650000000000006</v>
      </c>
      <c r="O66" s="20">
        <v>13</v>
      </c>
    </row>
    <row r="67" spans="1:15" ht="20.100000000000001" customHeight="1" x14ac:dyDescent="0.2">
      <c r="A67" s="29"/>
      <c r="B67" s="29"/>
      <c r="C67" s="13" t="s">
        <v>190</v>
      </c>
      <c r="D67" s="13" t="s">
        <v>18</v>
      </c>
      <c r="E67" s="25"/>
      <c r="F67" s="14" t="s">
        <v>159</v>
      </c>
      <c r="G67" s="14" t="s">
        <v>191</v>
      </c>
      <c r="H67" s="15">
        <v>58</v>
      </c>
      <c r="I67" s="15"/>
      <c r="J67" s="15">
        <f t="shared" si="2"/>
        <v>29</v>
      </c>
      <c r="K67" s="15" t="s">
        <v>192</v>
      </c>
      <c r="L67" s="20">
        <v>82.6</v>
      </c>
      <c r="M67" s="20">
        <f t="shared" si="0"/>
        <v>41.3</v>
      </c>
      <c r="N67" s="15">
        <f t="shared" si="1"/>
        <v>70.3</v>
      </c>
      <c r="O67" s="20">
        <v>14</v>
      </c>
    </row>
    <row r="68" spans="1:15" ht="20.100000000000001" customHeight="1" x14ac:dyDescent="0.2">
      <c r="A68" s="29"/>
      <c r="B68" s="29"/>
      <c r="C68" s="13" t="s">
        <v>193</v>
      </c>
      <c r="D68" s="13" t="s">
        <v>18</v>
      </c>
      <c r="E68" s="25"/>
      <c r="F68" s="14" t="s">
        <v>159</v>
      </c>
      <c r="G68" s="14" t="s">
        <v>194</v>
      </c>
      <c r="H68" s="15">
        <v>55.5</v>
      </c>
      <c r="I68" s="15"/>
      <c r="J68" s="15">
        <f t="shared" si="2"/>
        <v>27.75</v>
      </c>
      <c r="K68" s="15" t="s">
        <v>195</v>
      </c>
      <c r="L68" s="20">
        <v>83.8</v>
      </c>
      <c r="M68" s="20">
        <f t="shared" si="0"/>
        <v>41.9</v>
      </c>
      <c r="N68" s="15">
        <f t="shared" si="1"/>
        <v>69.650000000000006</v>
      </c>
      <c r="O68" s="20">
        <v>15</v>
      </c>
    </row>
    <row r="69" spans="1:15" ht="20.100000000000001" customHeight="1" x14ac:dyDescent="0.2">
      <c r="A69" s="29"/>
      <c r="B69" s="29"/>
      <c r="C69" s="13" t="s">
        <v>196</v>
      </c>
      <c r="D69" s="13" t="s">
        <v>18</v>
      </c>
      <c r="E69" s="25"/>
      <c r="F69" s="14" t="s">
        <v>159</v>
      </c>
      <c r="G69" s="14" t="s">
        <v>197</v>
      </c>
      <c r="H69" s="15">
        <v>55.5</v>
      </c>
      <c r="I69" s="15"/>
      <c r="J69" s="15">
        <f t="shared" si="2"/>
        <v>27.75</v>
      </c>
      <c r="K69" s="15" t="s">
        <v>195</v>
      </c>
      <c r="L69" s="20">
        <v>83</v>
      </c>
      <c r="M69" s="20">
        <f t="shared" si="0"/>
        <v>41.5</v>
      </c>
      <c r="N69" s="15">
        <f t="shared" si="1"/>
        <v>69.25</v>
      </c>
      <c r="O69" s="20">
        <v>16</v>
      </c>
    </row>
    <row r="70" spans="1:15" ht="20.100000000000001" customHeight="1" x14ac:dyDescent="0.2">
      <c r="A70" s="29"/>
      <c r="B70" s="29"/>
      <c r="C70" s="13" t="s">
        <v>198</v>
      </c>
      <c r="D70" s="13" t="s">
        <v>18</v>
      </c>
      <c r="E70" s="25"/>
      <c r="F70" s="14" t="s">
        <v>159</v>
      </c>
      <c r="G70" s="14" t="s">
        <v>199</v>
      </c>
      <c r="H70" s="15">
        <v>55.5</v>
      </c>
      <c r="I70" s="15"/>
      <c r="J70" s="15">
        <f t="shared" si="2"/>
        <v>27.75</v>
      </c>
      <c r="K70" s="15" t="s">
        <v>195</v>
      </c>
      <c r="L70" s="20">
        <v>82.4</v>
      </c>
      <c r="M70" s="20">
        <f t="shared" si="0"/>
        <v>41.2</v>
      </c>
      <c r="N70" s="15">
        <f t="shared" si="1"/>
        <v>68.95</v>
      </c>
      <c r="O70" s="20">
        <v>17</v>
      </c>
    </row>
    <row r="71" spans="1:15" ht="20.100000000000001" customHeight="1" x14ac:dyDescent="0.2">
      <c r="A71" s="29"/>
      <c r="B71" s="29"/>
      <c r="C71" s="13" t="s">
        <v>200</v>
      </c>
      <c r="D71" s="13" t="s">
        <v>18</v>
      </c>
      <c r="E71" s="26"/>
      <c r="F71" s="14" t="s">
        <v>159</v>
      </c>
      <c r="G71" s="14" t="s">
        <v>201</v>
      </c>
      <c r="H71" s="15">
        <v>55.5</v>
      </c>
      <c r="I71" s="15"/>
      <c r="J71" s="15">
        <f t="shared" si="2"/>
        <v>27.75</v>
      </c>
      <c r="K71" s="15" t="s">
        <v>195</v>
      </c>
      <c r="L71" s="22" t="s">
        <v>202</v>
      </c>
      <c r="M71" s="20"/>
      <c r="N71" s="15"/>
      <c r="O71" s="20"/>
    </row>
    <row r="72" spans="1:15" ht="20.100000000000001" customHeight="1" x14ac:dyDescent="0.2">
      <c r="A72" s="30" t="s">
        <v>113</v>
      </c>
      <c r="B72" s="29">
        <v>3</v>
      </c>
      <c r="C72" s="13" t="s">
        <v>203</v>
      </c>
      <c r="D72" s="13" t="s">
        <v>18</v>
      </c>
      <c r="E72" s="24" t="s">
        <v>204</v>
      </c>
      <c r="F72" s="14" t="s">
        <v>205</v>
      </c>
      <c r="G72" s="14" t="s">
        <v>206</v>
      </c>
      <c r="H72" s="15">
        <v>69</v>
      </c>
      <c r="I72" s="15"/>
      <c r="J72" s="15">
        <f t="shared" ref="J72:J97" si="6">(H72+I72)*0.5</f>
        <v>34.5</v>
      </c>
      <c r="K72" s="15" t="s">
        <v>22</v>
      </c>
      <c r="L72" s="20">
        <v>92.8</v>
      </c>
      <c r="M72" s="20">
        <f t="shared" ref="M72:M97" si="7">L72*0.5</f>
        <v>46.4</v>
      </c>
      <c r="N72" s="15">
        <f t="shared" ref="N72:N97" si="8">J72+M72</f>
        <v>80.900000000000006</v>
      </c>
      <c r="O72" s="20">
        <v>1</v>
      </c>
    </row>
    <row r="73" spans="1:15" ht="20.100000000000001" customHeight="1" x14ac:dyDescent="0.2">
      <c r="A73" s="29"/>
      <c r="B73" s="29"/>
      <c r="C73" s="13" t="s">
        <v>207</v>
      </c>
      <c r="D73" s="13" t="s">
        <v>18</v>
      </c>
      <c r="E73" s="25"/>
      <c r="F73" s="14" t="s">
        <v>205</v>
      </c>
      <c r="G73" s="14" t="s">
        <v>208</v>
      </c>
      <c r="H73" s="15">
        <v>67</v>
      </c>
      <c r="I73" s="15"/>
      <c r="J73" s="15">
        <f t="shared" si="6"/>
        <v>33.5</v>
      </c>
      <c r="K73" s="15" t="s">
        <v>171</v>
      </c>
      <c r="L73" s="20">
        <v>91.8</v>
      </c>
      <c r="M73" s="20">
        <f t="shared" si="7"/>
        <v>45.9</v>
      </c>
      <c r="N73" s="15">
        <f t="shared" si="8"/>
        <v>79.400000000000006</v>
      </c>
      <c r="O73" s="20">
        <v>2</v>
      </c>
    </row>
    <row r="74" spans="1:15" ht="20.100000000000001" customHeight="1" x14ac:dyDescent="0.2">
      <c r="A74" s="29"/>
      <c r="B74" s="29"/>
      <c r="C74" s="13" t="s">
        <v>209</v>
      </c>
      <c r="D74" s="13" t="s">
        <v>18</v>
      </c>
      <c r="E74" s="25"/>
      <c r="F74" s="14" t="s">
        <v>205</v>
      </c>
      <c r="G74" s="14" t="s">
        <v>210</v>
      </c>
      <c r="H74" s="15">
        <v>68.5</v>
      </c>
      <c r="I74" s="15"/>
      <c r="J74" s="15">
        <f t="shared" si="6"/>
        <v>34.25</v>
      </c>
      <c r="K74" s="15" t="s">
        <v>211</v>
      </c>
      <c r="L74" s="20">
        <v>90</v>
      </c>
      <c r="M74" s="20">
        <f t="shared" si="7"/>
        <v>45</v>
      </c>
      <c r="N74" s="15">
        <f t="shared" si="8"/>
        <v>79.25</v>
      </c>
      <c r="O74" s="20">
        <v>3</v>
      </c>
    </row>
    <row r="75" spans="1:15" ht="20.100000000000001" customHeight="1" x14ac:dyDescent="0.2">
      <c r="A75" s="29"/>
      <c r="B75" s="29"/>
      <c r="C75" s="13" t="s">
        <v>161</v>
      </c>
      <c r="D75" s="13" t="s">
        <v>18</v>
      </c>
      <c r="E75" s="25"/>
      <c r="F75" s="14" t="s">
        <v>205</v>
      </c>
      <c r="G75" s="14" t="s">
        <v>212</v>
      </c>
      <c r="H75" s="15">
        <v>70.5</v>
      </c>
      <c r="I75" s="15"/>
      <c r="J75" s="15">
        <f t="shared" si="6"/>
        <v>35.25</v>
      </c>
      <c r="K75" s="15" t="s">
        <v>30</v>
      </c>
      <c r="L75" s="20">
        <v>87.4</v>
      </c>
      <c r="M75" s="20">
        <f t="shared" si="7"/>
        <v>43.7</v>
      </c>
      <c r="N75" s="15">
        <f t="shared" si="8"/>
        <v>78.95</v>
      </c>
      <c r="O75" s="20">
        <v>4</v>
      </c>
    </row>
    <row r="76" spans="1:15" ht="20.100000000000001" customHeight="1" x14ac:dyDescent="0.2">
      <c r="A76" s="29"/>
      <c r="B76" s="29"/>
      <c r="C76" s="13" t="s">
        <v>213</v>
      </c>
      <c r="D76" s="13" t="s">
        <v>18</v>
      </c>
      <c r="E76" s="25"/>
      <c r="F76" s="14" t="s">
        <v>205</v>
      </c>
      <c r="G76" s="14" t="s">
        <v>214</v>
      </c>
      <c r="H76" s="15">
        <v>69</v>
      </c>
      <c r="I76" s="15"/>
      <c r="J76" s="15">
        <f t="shared" si="6"/>
        <v>34.5</v>
      </c>
      <c r="K76" s="15" t="s">
        <v>22</v>
      </c>
      <c r="L76" s="20">
        <v>88</v>
      </c>
      <c r="M76" s="20">
        <f t="shared" si="7"/>
        <v>44</v>
      </c>
      <c r="N76" s="15">
        <f t="shared" si="8"/>
        <v>78.5</v>
      </c>
      <c r="O76" s="20">
        <v>5</v>
      </c>
    </row>
    <row r="77" spans="1:15" ht="20.100000000000001" customHeight="1" x14ac:dyDescent="0.2">
      <c r="A77" s="29"/>
      <c r="B77" s="29"/>
      <c r="C77" s="13" t="s">
        <v>215</v>
      </c>
      <c r="D77" s="13" t="s">
        <v>18</v>
      </c>
      <c r="E77" s="25"/>
      <c r="F77" s="14" t="s">
        <v>205</v>
      </c>
      <c r="G77" s="14" t="s">
        <v>216</v>
      </c>
      <c r="H77" s="15">
        <v>69</v>
      </c>
      <c r="I77" s="15"/>
      <c r="J77" s="15">
        <f t="shared" si="6"/>
        <v>34.5</v>
      </c>
      <c r="K77" s="15" t="s">
        <v>22</v>
      </c>
      <c r="L77" s="20">
        <v>84.6</v>
      </c>
      <c r="M77" s="20">
        <f t="shared" si="7"/>
        <v>42.3</v>
      </c>
      <c r="N77" s="15">
        <f t="shared" si="8"/>
        <v>76.8</v>
      </c>
      <c r="O77" s="20">
        <v>6</v>
      </c>
    </row>
    <row r="78" spans="1:15" ht="20.100000000000001" customHeight="1" x14ac:dyDescent="0.2">
      <c r="A78" s="29"/>
      <c r="B78" s="29"/>
      <c r="C78" s="13" t="s">
        <v>217</v>
      </c>
      <c r="D78" s="13" t="s">
        <v>18</v>
      </c>
      <c r="E78" s="25"/>
      <c r="F78" s="14" t="s">
        <v>205</v>
      </c>
      <c r="G78" s="14" t="s">
        <v>218</v>
      </c>
      <c r="H78" s="15">
        <v>68.5</v>
      </c>
      <c r="I78" s="15"/>
      <c r="J78" s="15">
        <f t="shared" si="6"/>
        <v>34.25</v>
      </c>
      <c r="K78" s="15" t="s">
        <v>211</v>
      </c>
      <c r="L78" s="20">
        <v>82.2</v>
      </c>
      <c r="M78" s="20">
        <f t="shared" si="7"/>
        <v>41.1</v>
      </c>
      <c r="N78" s="15">
        <f t="shared" si="8"/>
        <v>75.349999999999994</v>
      </c>
      <c r="O78" s="20">
        <v>7</v>
      </c>
    </row>
    <row r="79" spans="1:15" ht="20.100000000000001" customHeight="1" x14ac:dyDescent="0.2">
      <c r="A79" s="29"/>
      <c r="B79" s="29"/>
      <c r="C79" s="13" t="s">
        <v>219</v>
      </c>
      <c r="D79" s="13" t="s">
        <v>18</v>
      </c>
      <c r="E79" s="25"/>
      <c r="F79" s="14" t="s">
        <v>205</v>
      </c>
      <c r="G79" s="14" t="s">
        <v>220</v>
      </c>
      <c r="H79" s="15">
        <v>62</v>
      </c>
      <c r="I79" s="15"/>
      <c r="J79" s="15">
        <f t="shared" si="6"/>
        <v>31</v>
      </c>
      <c r="K79" s="15" t="s">
        <v>221</v>
      </c>
      <c r="L79" s="20">
        <v>83.2</v>
      </c>
      <c r="M79" s="20">
        <f t="shared" si="7"/>
        <v>41.6</v>
      </c>
      <c r="N79" s="15">
        <f t="shared" si="8"/>
        <v>72.599999999999994</v>
      </c>
      <c r="O79" s="20">
        <v>8</v>
      </c>
    </row>
    <row r="80" spans="1:15" ht="20.100000000000001" customHeight="1" x14ac:dyDescent="0.2">
      <c r="A80" s="29"/>
      <c r="B80" s="29"/>
      <c r="C80" s="13" t="s">
        <v>222</v>
      </c>
      <c r="D80" s="13" t="s">
        <v>18</v>
      </c>
      <c r="E80" s="26"/>
      <c r="F80" s="14" t="s">
        <v>205</v>
      </c>
      <c r="G80" s="14" t="s">
        <v>223</v>
      </c>
      <c r="H80" s="15">
        <v>62</v>
      </c>
      <c r="I80" s="15"/>
      <c r="J80" s="15">
        <f t="shared" si="6"/>
        <v>31</v>
      </c>
      <c r="K80" s="15" t="s">
        <v>221</v>
      </c>
      <c r="L80" s="20">
        <v>82.2</v>
      </c>
      <c r="M80" s="20">
        <f t="shared" si="7"/>
        <v>41.1</v>
      </c>
      <c r="N80" s="15">
        <f t="shared" si="8"/>
        <v>72.099999999999994</v>
      </c>
      <c r="O80" s="20">
        <v>9</v>
      </c>
    </row>
    <row r="81" spans="1:15" ht="20.100000000000001" customHeight="1" x14ac:dyDescent="0.2">
      <c r="A81" s="30" t="s">
        <v>113</v>
      </c>
      <c r="B81" s="29">
        <v>2</v>
      </c>
      <c r="C81" s="13" t="s">
        <v>224</v>
      </c>
      <c r="D81" s="13" t="s">
        <v>48</v>
      </c>
      <c r="E81" s="24" t="s">
        <v>225</v>
      </c>
      <c r="F81" s="14" t="s">
        <v>226</v>
      </c>
      <c r="G81" s="14" t="s">
        <v>227</v>
      </c>
      <c r="H81" s="15">
        <v>64.5</v>
      </c>
      <c r="I81" s="15"/>
      <c r="J81" s="15">
        <f t="shared" si="6"/>
        <v>32.25</v>
      </c>
      <c r="K81" s="15" t="s">
        <v>30</v>
      </c>
      <c r="L81" s="20">
        <v>91</v>
      </c>
      <c r="M81" s="20">
        <f t="shared" si="7"/>
        <v>45.5</v>
      </c>
      <c r="N81" s="15">
        <f t="shared" si="8"/>
        <v>77.75</v>
      </c>
      <c r="O81" s="20">
        <v>1</v>
      </c>
    </row>
    <row r="82" spans="1:15" ht="20.100000000000001" customHeight="1" x14ac:dyDescent="0.2">
      <c r="A82" s="29"/>
      <c r="B82" s="29"/>
      <c r="C82" s="13" t="s">
        <v>228</v>
      </c>
      <c r="D82" s="13" t="s">
        <v>18</v>
      </c>
      <c r="E82" s="27"/>
      <c r="F82" s="14" t="s">
        <v>226</v>
      </c>
      <c r="G82" s="14" t="s">
        <v>229</v>
      </c>
      <c r="H82" s="15">
        <v>56.5</v>
      </c>
      <c r="I82" s="15"/>
      <c r="J82" s="15">
        <f t="shared" si="6"/>
        <v>28.25</v>
      </c>
      <c r="K82" s="15" t="s">
        <v>211</v>
      </c>
      <c r="L82" s="20">
        <v>91.8</v>
      </c>
      <c r="M82" s="20">
        <f t="shared" si="7"/>
        <v>45.9</v>
      </c>
      <c r="N82" s="15">
        <f t="shared" si="8"/>
        <v>74.150000000000006</v>
      </c>
      <c r="O82" s="20">
        <v>2</v>
      </c>
    </row>
    <row r="83" spans="1:15" ht="20.100000000000001" customHeight="1" x14ac:dyDescent="0.2">
      <c r="A83" s="29"/>
      <c r="B83" s="29"/>
      <c r="C83" s="13" t="s">
        <v>230</v>
      </c>
      <c r="D83" s="13" t="s">
        <v>18</v>
      </c>
      <c r="E83" s="27"/>
      <c r="F83" s="14" t="s">
        <v>226</v>
      </c>
      <c r="G83" s="14" t="s">
        <v>231</v>
      </c>
      <c r="H83" s="15">
        <v>60.5</v>
      </c>
      <c r="I83" s="15"/>
      <c r="J83" s="15">
        <f t="shared" si="6"/>
        <v>30.25</v>
      </c>
      <c r="K83" s="15" t="s">
        <v>22</v>
      </c>
      <c r="L83" s="20">
        <v>87.6</v>
      </c>
      <c r="M83" s="20">
        <f t="shared" si="7"/>
        <v>43.8</v>
      </c>
      <c r="N83" s="15">
        <f t="shared" si="8"/>
        <v>74.05</v>
      </c>
      <c r="O83" s="20">
        <v>3</v>
      </c>
    </row>
    <row r="84" spans="1:15" ht="20.100000000000001" customHeight="1" x14ac:dyDescent="0.2">
      <c r="A84" s="29"/>
      <c r="B84" s="29"/>
      <c r="C84" s="13" t="s">
        <v>232</v>
      </c>
      <c r="D84" s="13" t="s">
        <v>18</v>
      </c>
      <c r="E84" s="27"/>
      <c r="F84" s="14" t="s">
        <v>226</v>
      </c>
      <c r="G84" s="14" t="s">
        <v>233</v>
      </c>
      <c r="H84" s="15">
        <v>57</v>
      </c>
      <c r="I84" s="15"/>
      <c r="J84" s="15">
        <f t="shared" si="6"/>
        <v>28.5</v>
      </c>
      <c r="K84" s="15" t="s">
        <v>58</v>
      </c>
      <c r="L84" s="20">
        <v>90.4</v>
      </c>
      <c r="M84" s="20">
        <f t="shared" si="7"/>
        <v>45.2</v>
      </c>
      <c r="N84" s="15">
        <f t="shared" si="8"/>
        <v>73.7</v>
      </c>
      <c r="O84" s="20">
        <v>4</v>
      </c>
    </row>
    <row r="85" spans="1:15" ht="20.100000000000001" customHeight="1" x14ac:dyDescent="0.2">
      <c r="A85" s="29"/>
      <c r="B85" s="29"/>
      <c r="C85" s="13" t="s">
        <v>234</v>
      </c>
      <c r="D85" s="13" t="s">
        <v>18</v>
      </c>
      <c r="E85" s="27"/>
      <c r="F85" s="14" t="s">
        <v>226</v>
      </c>
      <c r="G85" s="14" t="s">
        <v>235</v>
      </c>
      <c r="H85" s="15">
        <v>58</v>
      </c>
      <c r="I85" s="15"/>
      <c r="J85" s="15">
        <f t="shared" si="6"/>
        <v>29</v>
      </c>
      <c r="K85" s="15" t="s">
        <v>25</v>
      </c>
      <c r="L85" s="20">
        <v>88</v>
      </c>
      <c r="M85" s="20">
        <f t="shared" si="7"/>
        <v>44</v>
      </c>
      <c r="N85" s="15">
        <f t="shared" si="8"/>
        <v>73</v>
      </c>
      <c r="O85" s="20">
        <v>5</v>
      </c>
    </row>
    <row r="86" spans="1:15" ht="20.100000000000001" customHeight="1" x14ac:dyDescent="0.2">
      <c r="A86" s="29"/>
      <c r="B86" s="29"/>
      <c r="C86" s="16" t="s">
        <v>236</v>
      </c>
      <c r="D86" s="16" t="s">
        <v>18</v>
      </c>
      <c r="E86" s="28"/>
      <c r="F86" s="17" t="s">
        <v>226</v>
      </c>
      <c r="G86" s="17" t="s">
        <v>237</v>
      </c>
      <c r="H86" s="17">
        <v>47</v>
      </c>
      <c r="I86" s="17"/>
      <c r="J86" s="17">
        <f t="shared" si="6"/>
        <v>23.5</v>
      </c>
      <c r="K86" s="17" t="s">
        <v>171</v>
      </c>
      <c r="L86" s="21">
        <v>85.8</v>
      </c>
      <c r="M86" s="20">
        <f t="shared" si="7"/>
        <v>42.9</v>
      </c>
      <c r="N86" s="15">
        <f t="shared" si="8"/>
        <v>66.400000000000006</v>
      </c>
      <c r="O86" s="21">
        <v>6</v>
      </c>
    </row>
    <row r="87" spans="1:15" ht="20.100000000000001" customHeight="1" x14ac:dyDescent="0.2">
      <c r="A87" s="30" t="s">
        <v>113</v>
      </c>
      <c r="B87" s="29">
        <v>2</v>
      </c>
      <c r="C87" s="13" t="s">
        <v>238</v>
      </c>
      <c r="D87" s="13" t="s">
        <v>48</v>
      </c>
      <c r="E87" s="24" t="s">
        <v>239</v>
      </c>
      <c r="F87" s="14" t="s">
        <v>240</v>
      </c>
      <c r="G87" s="14" t="s">
        <v>241</v>
      </c>
      <c r="H87" s="15">
        <v>69.5</v>
      </c>
      <c r="I87" s="15"/>
      <c r="J87" s="15">
        <f t="shared" si="6"/>
        <v>34.75</v>
      </c>
      <c r="K87" s="15" t="s">
        <v>30</v>
      </c>
      <c r="L87" s="20">
        <v>92.8</v>
      </c>
      <c r="M87" s="20">
        <f t="shared" si="7"/>
        <v>46.4</v>
      </c>
      <c r="N87" s="15">
        <f t="shared" si="8"/>
        <v>81.150000000000006</v>
      </c>
      <c r="O87" s="20">
        <v>1</v>
      </c>
    </row>
    <row r="88" spans="1:15" ht="20.100000000000001" customHeight="1" x14ac:dyDescent="0.2">
      <c r="A88" s="29"/>
      <c r="B88" s="29"/>
      <c r="C88" s="13" t="s">
        <v>242</v>
      </c>
      <c r="D88" s="13" t="s">
        <v>18</v>
      </c>
      <c r="E88" s="25"/>
      <c r="F88" s="14" t="s">
        <v>240</v>
      </c>
      <c r="G88" s="14" t="s">
        <v>243</v>
      </c>
      <c r="H88" s="15">
        <v>62</v>
      </c>
      <c r="I88" s="15">
        <v>6</v>
      </c>
      <c r="J88" s="15">
        <f t="shared" si="6"/>
        <v>34</v>
      </c>
      <c r="K88" s="15">
        <v>2</v>
      </c>
      <c r="L88" s="20">
        <v>88.4</v>
      </c>
      <c r="M88" s="20">
        <f t="shared" si="7"/>
        <v>44.2</v>
      </c>
      <c r="N88" s="15">
        <f t="shared" si="8"/>
        <v>78.2</v>
      </c>
      <c r="O88" s="20">
        <v>2</v>
      </c>
    </row>
    <row r="89" spans="1:15" s="2" customFormat="1" ht="20.100000000000001" customHeight="1" x14ac:dyDescent="0.2">
      <c r="A89" s="29"/>
      <c r="B89" s="29"/>
      <c r="C89" s="13" t="s">
        <v>244</v>
      </c>
      <c r="D89" s="13" t="s">
        <v>48</v>
      </c>
      <c r="E89" s="25"/>
      <c r="F89" s="14" t="s">
        <v>240</v>
      </c>
      <c r="G89" s="14" t="s">
        <v>245</v>
      </c>
      <c r="H89" s="15">
        <v>58</v>
      </c>
      <c r="I89" s="15">
        <v>6</v>
      </c>
      <c r="J89" s="15">
        <f t="shared" si="6"/>
        <v>32</v>
      </c>
      <c r="K89" s="15">
        <v>3</v>
      </c>
      <c r="L89" s="20">
        <v>90.2</v>
      </c>
      <c r="M89" s="20">
        <f t="shared" si="7"/>
        <v>45.1</v>
      </c>
      <c r="N89" s="15">
        <f t="shared" si="8"/>
        <v>77.099999999999994</v>
      </c>
      <c r="O89" s="20">
        <v>3</v>
      </c>
    </row>
    <row r="90" spans="1:15" s="2" customFormat="1" ht="20.100000000000001" customHeight="1" x14ac:dyDescent="0.2">
      <c r="A90" s="29"/>
      <c r="B90" s="29"/>
      <c r="C90" s="13" t="s">
        <v>246</v>
      </c>
      <c r="D90" s="13" t="s">
        <v>48</v>
      </c>
      <c r="E90" s="25"/>
      <c r="F90" s="14" t="s">
        <v>240</v>
      </c>
      <c r="G90" s="14" t="s">
        <v>247</v>
      </c>
      <c r="H90" s="15">
        <v>63</v>
      </c>
      <c r="I90" s="15"/>
      <c r="J90" s="15">
        <f t="shared" si="6"/>
        <v>31.5</v>
      </c>
      <c r="K90" s="15">
        <v>4</v>
      </c>
      <c r="L90" s="20">
        <v>89.4</v>
      </c>
      <c r="M90" s="20">
        <f t="shared" si="7"/>
        <v>44.7</v>
      </c>
      <c r="N90" s="15">
        <f t="shared" si="8"/>
        <v>76.2</v>
      </c>
      <c r="O90" s="20">
        <v>4</v>
      </c>
    </row>
    <row r="91" spans="1:15" ht="20.100000000000001" customHeight="1" x14ac:dyDescent="0.2">
      <c r="A91" s="29"/>
      <c r="B91" s="29"/>
      <c r="C91" s="13" t="s">
        <v>248</v>
      </c>
      <c r="D91" s="13" t="s">
        <v>48</v>
      </c>
      <c r="E91" s="25"/>
      <c r="F91" s="14" t="s">
        <v>240</v>
      </c>
      <c r="G91" s="14" t="s">
        <v>249</v>
      </c>
      <c r="H91" s="15">
        <v>57.5</v>
      </c>
      <c r="I91" s="15"/>
      <c r="J91" s="15">
        <f t="shared" si="6"/>
        <v>28.75</v>
      </c>
      <c r="K91" s="15">
        <v>6</v>
      </c>
      <c r="L91" s="20">
        <v>92.2</v>
      </c>
      <c r="M91" s="20">
        <f t="shared" si="7"/>
        <v>46.1</v>
      </c>
      <c r="N91" s="15">
        <f t="shared" si="8"/>
        <v>74.849999999999994</v>
      </c>
      <c r="O91" s="20">
        <v>5</v>
      </c>
    </row>
    <row r="92" spans="1:15" ht="20.100000000000001" customHeight="1" x14ac:dyDescent="0.2">
      <c r="A92" s="29"/>
      <c r="B92" s="29"/>
      <c r="C92" s="13" t="s">
        <v>250</v>
      </c>
      <c r="D92" s="13" t="s">
        <v>48</v>
      </c>
      <c r="E92" s="26"/>
      <c r="F92" s="14" t="s">
        <v>240</v>
      </c>
      <c r="G92" s="14" t="s">
        <v>251</v>
      </c>
      <c r="H92" s="15">
        <v>53.5</v>
      </c>
      <c r="I92" s="15">
        <v>4</v>
      </c>
      <c r="J92" s="15">
        <f t="shared" si="6"/>
        <v>28.75</v>
      </c>
      <c r="K92" s="15">
        <v>6</v>
      </c>
      <c r="L92" s="20">
        <v>87.6</v>
      </c>
      <c r="M92" s="20">
        <f t="shared" si="7"/>
        <v>43.8</v>
      </c>
      <c r="N92" s="15">
        <f t="shared" si="8"/>
        <v>72.55</v>
      </c>
      <c r="O92" s="20">
        <v>6</v>
      </c>
    </row>
    <row r="93" spans="1:15" ht="20.100000000000001" customHeight="1" x14ac:dyDescent="0.2">
      <c r="A93" s="30" t="s">
        <v>113</v>
      </c>
      <c r="B93" s="29">
        <v>2</v>
      </c>
      <c r="C93" s="13" t="s">
        <v>252</v>
      </c>
      <c r="D93" s="13" t="s">
        <v>18</v>
      </c>
      <c r="E93" s="24" t="s">
        <v>253</v>
      </c>
      <c r="F93" s="14" t="s">
        <v>254</v>
      </c>
      <c r="G93" s="14" t="s">
        <v>255</v>
      </c>
      <c r="H93" s="15">
        <v>72</v>
      </c>
      <c r="I93" s="15"/>
      <c r="J93" s="15">
        <f t="shared" si="6"/>
        <v>36</v>
      </c>
      <c r="K93" s="15" t="s">
        <v>22</v>
      </c>
      <c r="L93" s="20">
        <v>92.6</v>
      </c>
      <c r="M93" s="20">
        <f t="shared" si="7"/>
        <v>46.3</v>
      </c>
      <c r="N93" s="15">
        <f t="shared" si="8"/>
        <v>82.3</v>
      </c>
      <c r="O93" s="20">
        <v>1</v>
      </c>
    </row>
    <row r="94" spans="1:15" ht="20.100000000000001" customHeight="1" x14ac:dyDescent="0.2">
      <c r="A94" s="29"/>
      <c r="B94" s="29"/>
      <c r="C94" s="13" t="s">
        <v>256</v>
      </c>
      <c r="D94" s="13" t="s">
        <v>18</v>
      </c>
      <c r="E94" s="25"/>
      <c r="F94" s="14" t="s">
        <v>254</v>
      </c>
      <c r="G94" s="14" t="s">
        <v>257</v>
      </c>
      <c r="H94" s="15">
        <v>72.5</v>
      </c>
      <c r="I94" s="15"/>
      <c r="J94" s="15">
        <f t="shared" si="6"/>
        <v>36.25</v>
      </c>
      <c r="K94" s="15" t="s">
        <v>30</v>
      </c>
      <c r="L94" s="20">
        <v>89</v>
      </c>
      <c r="M94" s="20">
        <f t="shared" si="7"/>
        <v>44.5</v>
      </c>
      <c r="N94" s="15">
        <f t="shared" si="8"/>
        <v>80.75</v>
      </c>
      <c r="O94" s="20">
        <v>2</v>
      </c>
    </row>
    <row r="95" spans="1:15" ht="20.100000000000001" customHeight="1" x14ac:dyDescent="0.2">
      <c r="A95" s="29"/>
      <c r="B95" s="29"/>
      <c r="C95" s="13" t="s">
        <v>258</v>
      </c>
      <c r="D95" s="13" t="s">
        <v>18</v>
      </c>
      <c r="E95" s="25"/>
      <c r="F95" s="14" t="s">
        <v>254</v>
      </c>
      <c r="G95" s="14" t="s">
        <v>259</v>
      </c>
      <c r="H95" s="15">
        <v>65</v>
      </c>
      <c r="I95" s="15"/>
      <c r="J95" s="15">
        <f t="shared" si="6"/>
        <v>32.5</v>
      </c>
      <c r="K95" s="15" t="s">
        <v>58</v>
      </c>
      <c r="L95" s="20">
        <v>88.8</v>
      </c>
      <c r="M95" s="20">
        <f t="shared" si="7"/>
        <v>44.4</v>
      </c>
      <c r="N95" s="15">
        <f t="shared" si="8"/>
        <v>76.900000000000006</v>
      </c>
      <c r="O95" s="20">
        <v>3</v>
      </c>
    </row>
    <row r="96" spans="1:15" ht="20.100000000000001" customHeight="1" x14ac:dyDescent="0.2">
      <c r="A96" s="29"/>
      <c r="B96" s="29"/>
      <c r="C96" s="13" t="s">
        <v>260</v>
      </c>
      <c r="D96" s="13" t="s">
        <v>18</v>
      </c>
      <c r="E96" s="25"/>
      <c r="F96" s="14" t="s">
        <v>254</v>
      </c>
      <c r="G96" s="14" t="s">
        <v>261</v>
      </c>
      <c r="H96" s="15">
        <v>67.5</v>
      </c>
      <c r="I96" s="15"/>
      <c r="J96" s="15">
        <f t="shared" si="6"/>
        <v>33.75</v>
      </c>
      <c r="K96" s="15" t="s">
        <v>25</v>
      </c>
      <c r="L96" s="20">
        <v>85</v>
      </c>
      <c r="M96" s="20">
        <f t="shared" si="7"/>
        <v>42.5</v>
      </c>
      <c r="N96" s="15">
        <f t="shared" si="8"/>
        <v>76.25</v>
      </c>
      <c r="O96" s="20">
        <v>4</v>
      </c>
    </row>
    <row r="97" spans="1:15" ht="20.100000000000001" customHeight="1" x14ac:dyDescent="0.2">
      <c r="A97" s="29"/>
      <c r="B97" s="29"/>
      <c r="C97" s="13" t="s">
        <v>262</v>
      </c>
      <c r="D97" s="13" t="s">
        <v>18</v>
      </c>
      <c r="E97" s="25"/>
      <c r="F97" s="14" t="s">
        <v>254</v>
      </c>
      <c r="G97" s="14" t="s">
        <v>263</v>
      </c>
      <c r="H97" s="15">
        <v>55.5</v>
      </c>
      <c r="I97" s="15">
        <v>6</v>
      </c>
      <c r="J97" s="15">
        <f t="shared" si="6"/>
        <v>30.75</v>
      </c>
      <c r="K97" s="15">
        <v>6</v>
      </c>
      <c r="L97" s="20">
        <v>83.2</v>
      </c>
      <c r="M97" s="20">
        <f t="shared" si="7"/>
        <v>41.6</v>
      </c>
      <c r="N97" s="15">
        <f t="shared" si="8"/>
        <v>72.349999999999994</v>
      </c>
      <c r="O97" s="20">
        <v>5</v>
      </c>
    </row>
    <row r="98" spans="1:15" ht="20.100000000000001" customHeight="1" x14ac:dyDescent="0.2">
      <c r="A98" s="29"/>
      <c r="B98" s="29"/>
      <c r="C98" s="16" t="s">
        <v>264</v>
      </c>
      <c r="D98" s="16" t="s">
        <v>18</v>
      </c>
      <c r="E98" s="26"/>
      <c r="F98" s="17" t="s">
        <v>254</v>
      </c>
      <c r="G98" s="17" t="s">
        <v>265</v>
      </c>
      <c r="H98" s="17">
        <v>61</v>
      </c>
      <c r="I98" s="17"/>
      <c r="J98" s="17">
        <f t="shared" ref="J98:J121" si="9">(H98+I98)*0.5</f>
        <v>30.5</v>
      </c>
      <c r="K98" s="17">
        <v>7</v>
      </c>
      <c r="L98" s="23" t="s">
        <v>202</v>
      </c>
      <c r="M98" s="20"/>
      <c r="N98" s="15"/>
      <c r="O98" s="21"/>
    </row>
    <row r="99" spans="1:15" ht="20.100000000000001" customHeight="1" x14ac:dyDescent="0.2">
      <c r="A99" s="30" t="s">
        <v>266</v>
      </c>
      <c r="B99" s="29">
        <v>2</v>
      </c>
      <c r="C99" s="13" t="s">
        <v>267</v>
      </c>
      <c r="D99" s="13" t="s">
        <v>18</v>
      </c>
      <c r="E99" s="24" t="s">
        <v>115</v>
      </c>
      <c r="F99" s="14" t="s">
        <v>268</v>
      </c>
      <c r="G99" s="14" t="s">
        <v>269</v>
      </c>
      <c r="H99" s="15">
        <v>64.5</v>
      </c>
      <c r="I99" s="15"/>
      <c r="J99" s="15">
        <f t="shared" si="9"/>
        <v>32.25</v>
      </c>
      <c r="K99" s="15" t="s">
        <v>22</v>
      </c>
      <c r="L99" s="20">
        <v>91.4</v>
      </c>
      <c r="M99" s="20">
        <f t="shared" ref="M99:M102" si="10">L99*0.5</f>
        <v>45.7</v>
      </c>
      <c r="N99" s="15">
        <f t="shared" ref="N99:N102" si="11">J99+M99</f>
        <v>77.95</v>
      </c>
      <c r="O99" s="20">
        <v>1</v>
      </c>
    </row>
    <row r="100" spans="1:15" ht="20.100000000000001" customHeight="1" x14ac:dyDescent="0.2">
      <c r="A100" s="29"/>
      <c r="B100" s="29"/>
      <c r="C100" s="13" t="s">
        <v>270</v>
      </c>
      <c r="D100" s="13" t="s">
        <v>18</v>
      </c>
      <c r="E100" s="25"/>
      <c r="F100" s="14" t="s">
        <v>268</v>
      </c>
      <c r="G100" s="14" t="s">
        <v>271</v>
      </c>
      <c r="H100" s="15">
        <v>62.5</v>
      </c>
      <c r="I100" s="15"/>
      <c r="J100" s="15">
        <f t="shared" si="9"/>
        <v>31.25</v>
      </c>
      <c r="K100" s="15" t="s">
        <v>25</v>
      </c>
      <c r="L100" s="20">
        <v>89.4</v>
      </c>
      <c r="M100" s="20">
        <f t="shared" si="10"/>
        <v>44.7</v>
      </c>
      <c r="N100" s="15">
        <f t="shared" si="11"/>
        <v>75.95</v>
      </c>
      <c r="O100" s="20">
        <v>2</v>
      </c>
    </row>
    <row r="101" spans="1:15" ht="20.100000000000001" customHeight="1" x14ac:dyDescent="0.2">
      <c r="A101" s="29"/>
      <c r="B101" s="29"/>
      <c r="C101" s="13" t="s">
        <v>272</v>
      </c>
      <c r="D101" s="13" t="s">
        <v>18</v>
      </c>
      <c r="E101" s="25"/>
      <c r="F101" s="14" t="s">
        <v>268</v>
      </c>
      <c r="G101" s="14" t="s">
        <v>273</v>
      </c>
      <c r="H101" s="15">
        <v>61</v>
      </c>
      <c r="I101" s="15"/>
      <c r="J101" s="15">
        <f t="shared" si="9"/>
        <v>30.5</v>
      </c>
      <c r="K101" s="15" t="s">
        <v>58</v>
      </c>
      <c r="L101" s="20">
        <v>89.4</v>
      </c>
      <c r="M101" s="20">
        <f t="shared" si="10"/>
        <v>44.7</v>
      </c>
      <c r="N101" s="15">
        <f t="shared" si="11"/>
        <v>75.2</v>
      </c>
      <c r="O101" s="20">
        <v>3</v>
      </c>
    </row>
    <row r="102" spans="1:15" ht="20.100000000000001" customHeight="1" x14ac:dyDescent="0.2">
      <c r="A102" s="29"/>
      <c r="B102" s="29"/>
      <c r="C102" s="13" t="s">
        <v>274</v>
      </c>
      <c r="D102" s="13" t="s">
        <v>18</v>
      </c>
      <c r="E102" s="25"/>
      <c r="F102" s="14" t="s">
        <v>268</v>
      </c>
      <c r="G102" s="14" t="s">
        <v>275</v>
      </c>
      <c r="H102" s="15">
        <v>54</v>
      </c>
      <c r="I102" s="15"/>
      <c r="J102" s="15">
        <f t="shared" si="9"/>
        <v>27</v>
      </c>
      <c r="K102" s="15" t="s">
        <v>211</v>
      </c>
      <c r="L102" s="20">
        <v>78</v>
      </c>
      <c r="M102" s="20">
        <f t="shared" si="10"/>
        <v>39</v>
      </c>
      <c r="N102" s="15">
        <f t="shared" si="11"/>
        <v>66</v>
      </c>
      <c r="O102" s="20">
        <v>4</v>
      </c>
    </row>
    <row r="103" spans="1:15" ht="20.100000000000001" customHeight="1" x14ac:dyDescent="0.2">
      <c r="A103" s="29"/>
      <c r="B103" s="29"/>
      <c r="C103" s="13" t="s">
        <v>276</v>
      </c>
      <c r="D103" s="13" t="s">
        <v>48</v>
      </c>
      <c r="E103" s="26"/>
      <c r="F103" s="14" t="s">
        <v>268</v>
      </c>
      <c r="G103" s="14" t="s">
        <v>277</v>
      </c>
      <c r="H103" s="15">
        <v>49.5</v>
      </c>
      <c r="I103" s="15"/>
      <c r="J103" s="15">
        <f t="shared" si="9"/>
        <v>24.75</v>
      </c>
      <c r="K103" s="15" t="s">
        <v>134</v>
      </c>
      <c r="L103" s="22" t="s">
        <v>202</v>
      </c>
      <c r="M103" s="20"/>
      <c r="N103" s="15"/>
      <c r="O103" s="20"/>
    </row>
    <row r="104" spans="1:15" ht="20.100000000000001" customHeight="1" x14ac:dyDescent="0.2">
      <c r="A104" s="30" t="s">
        <v>266</v>
      </c>
      <c r="B104" s="29">
        <v>6</v>
      </c>
      <c r="C104" s="13" t="s">
        <v>278</v>
      </c>
      <c r="D104" s="13" t="s">
        <v>18</v>
      </c>
      <c r="E104" s="24" t="s">
        <v>158</v>
      </c>
      <c r="F104" s="14" t="s">
        <v>279</v>
      </c>
      <c r="G104" s="14" t="s">
        <v>280</v>
      </c>
      <c r="H104" s="15">
        <v>68.5</v>
      </c>
      <c r="I104" s="15"/>
      <c r="J104" s="15">
        <f t="shared" si="9"/>
        <v>34.25</v>
      </c>
      <c r="K104" s="15" t="s">
        <v>25</v>
      </c>
      <c r="L104" s="20">
        <v>91.8</v>
      </c>
      <c r="M104" s="20">
        <f t="shared" ref="M104:M121" si="12">L104*0.5</f>
        <v>45.9</v>
      </c>
      <c r="N104" s="15">
        <f t="shared" ref="N104:N121" si="13">J104+M104</f>
        <v>80.150000000000006</v>
      </c>
      <c r="O104" s="20">
        <v>1</v>
      </c>
    </row>
    <row r="105" spans="1:15" ht="20.100000000000001" customHeight="1" x14ac:dyDescent="0.2">
      <c r="A105" s="29"/>
      <c r="B105" s="29"/>
      <c r="C105" s="13" t="s">
        <v>281</v>
      </c>
      <c r="D105" s="13" t="s">
        <v>18</v>
      </c>
      <c r="E105" s="25"/>
      <c r="F105" s="14" t="s">
        <v>279</v>
      </c>
      <c r="G105" s="14" t="s">
        <v>282</v>
      </c>
      <c r="H105" s="15">
        <v>68</v>
      </c>
      <c r="I105" s="15"/>
      <c r="J105" s="15">
        <f t="shared" si="9"/>
        <v>34</v>
      </c>
      <c r="K105" s="15" t="s">
        <v>58</v>
      </c>
      <c r="L105" s="20">
        <v>90.4</v>
      </c>
      <c r="M105" s="20">
        <f t="shared" si="12"/>
        <v>45.2</v>
      </c>
      <c r="N105" s="15">
        <f t="shared" si="13"/>
        <v>79.2</v>
      </c>
      <c r="O105" s="20">
        <v>2</v>
      </c>
    </row>
    <row r="106" spans="1:15" ht="20.100000000000001" customHeight="1" x14ac:dyDescent="0.2">
      <c r="A106" s="29"/>
      <c r="B106" s="29"/>
      <c r="C106" s="13" t="s">
        <v>283</v>
      </c>
      <c r="D106" s="13" t="s">
        <v>18</v>
      </c>
      <c r="E106" s="25"/>
      <c r="F106" s="14" t="s">
        <v>279</v>
      </c>
      <c r="G106" s="14" t="s">
        <v>284</v>
      </c>
      <c r="H106" s="15">
        <v>71</v>
      </c>
      <c r="I106" s="15"/>
      <c r="J106" s="15">
        <f t="shared" si="9"/>
        <v>35.5</v>
      </c>
      <c r="K106" s="15" t="s">
        <v>30</v>
      </c>
      <c r="L106" s="20">
        <v>82.6</v>
      </c>
      <c r="M106" s="20">
        <f t="shared" si="12"/>
        <v>41.3</v>
      </c>
      <c r="N106" s="15">
        <f t="shared" si="13"/>
        <v>76.8</v>
      </c>
      <c r="O106" s="20">
        <v>3</v>
      </c>
    </row>
    <row r="107" spans="1:15" ht="20.100000000000001" customHeight="1" x14ac:dyDescent="0.2">
      <c r="A107" s="29"/>
      <c r="B107" s="29"/>
      <c r="C107" s="13" t="s">
        <v>285</v>
      </c>
      <c r="D107" s="13" t="s">
        <v>18</v>
      </c>
      <c r="E107" s="25"/>
      <c r="F107" s="14" t="s">
        <v>279</v>
      </c>
      <c r="G107" s="14" t="s">
        <v>286</v>
      </c>
      <c r="H107" s="15">
        <v>64</v>
      </c>
      <c r="I107" s="15"/>
      <c r="J107" s="15">
        <f t="shared" si="9"/>
        <v>32</v>
      </c>
      <c r="K107" s="15" t="s">
        <v>221</v>
      </c>
      <c r="L107" s="20">
        <v>89</v>
      </c>
      <c r="M107" s="20">
        <f t="shared" si="12"/>
        <v>44.5</v>
      </c>
      <c r="N107" s="15">
        <f t="shared" si="13"/>
        <v>76.5</v>
      </c>
      <c r="O107" s="20">
        <v>4</v>
      </c>
    </row>
    <row r="108" spans="1:15" ht="20.100000000000001" customHeight="1" x14ac:dyDescent="0.2">
      <c r="A108" s="29"/>
      <c r="B108" s="29"/>
      <c r="C108" s="13" t="s">
        <v>287</v>
      </c>
      <c r="D108" s="13" t="s">
        <v>18</v>
      </c>
      <c r="E108" s="25"/>
      <c r="F108" s="14" t="s">
        <v>279</v>
      </c>
      <c r="G108" s="14" t="s">
        <v>288</v>
      </c>
      <c r="H108" s="15">
        <v>59.5</v>
      </c>
      <c r="I108" s="15"/>
      <c r="J108" s="15">
        <f t="shared" si="9"/>
        <v>29.75</v>
      </c>
      <c r="K108" s="15">
        <v>15</v>
      </c>
      <c r="L108" s="20">
        <v>91.8</v>
      </c>
      <c r="M108" s="20">
        <f t="shared" si="12"/>
        <v>45.9</v>
      </c>
      <c r="N108" s="15">
        <f t="shared" si="13"/>
        <v>75.650000000000006</v>
      </c>
      <c r="O108" s="20">
        <v>5</v>
      </c>
    </row>
    <row r="109" spans="1:15" ht="20.100000000000001" customHeight="1" x14ac:dyDescent="0.2">
      <c r="A109" s="29"/>
      <c r="B109" s="29"/>
      <c r="C109" s="13" t="s">
        <v>289</v>
      </c>
      <c r="D109" s="13" t="s">
        <v>18</v>
      </c>
      <c r="E109" s="25"/>
      <c r="F109" s="14" t="s">
        <v>279</v>
      </c>
      <c r="G109" s="14" t="s">
        <v>290</v>
      </c>
      <c r="H109" s="15">
        <v>67</v>
      </c>
      <c r="I109" s="15"/>
      <c r="J109" s="15">
        <f t="shared" si="9"/>
        <v>33.5</v>
      </c>
      <c r="K109" s="15" t="s">
        <v>211</v>
      </c>
      <c r="L109" s="20">
        <v>84</v>
      </c>
      <c r="M109" s="20">
        <f t="shared" si="12"/>
        <v>42</v>
      </c>
      <c r="N109" s="15">
        <f t="shared" si="13"/>
        <v>75.5</v>
      </c>
      <c r="O109" s="20">
        <v>6</v>
      </c>
    </row>
    <row r="110" spans="1:15" ht="20.100000000000001" customHeight="1" x14ac:dyDescent="0.2">
      <c r="A110" s="29"/>
      <c r="B110" s="29"/>
      <c r="C110" s="13" t="s">
        <v>291</v>
      </c>
      <c r="D110" s="13" t="s">
        <v>18</v>
      </c>
      <c r="E110" s="25"/>
      <c r="F110" s="14" t="s">
        <v>279</v>
      </c>
      <c r="G110" s="14" t="s">
        <v>292</v>
      </c>
      <c r="H110" s="15">
        <v>66.5</v>
      </c>
      <c r="I110" s="15"/>
      <c r="J110" s="15">
        <f t="shared" si="9"/>
        <v>33.25</v>
      </c>
      <c r="K110" s="15" t="s">
        <v>134</v>
      </c>
      <c r="L110" s="20">
        <v>84</v>
      </c>
      <c r="M110" s="20">
        <f t="shared" si="12"/>
        <v>42</v>
      </c>
      <c r="N110" s="15">
        <f t="shared" si="13"/>
        <v>75.25</v>
      </c>
      <c r="O110" s="20">
        <v>7</v>
      </c>
    </row>
    <row r="111" spans="1:15" ht="20.100000000000001" customHeight="1" x14ac:dyDescent="0.2">
      <c r="A111" s="29"/>
      <c r="B111" s="29"/>
      <c r="C111" s="13" t="s">
        <v>293</v>
      </c>
      <c r="D111" s="13" t="s">
        <v>18</v>
      </c>
      <c r="E111" s="25"/>
      <c r="F111" s="14" t="s">
        <v>279</v>
      </c>
      <c r="G111" s="14" t="s">
        <v>294</v>
      </c>
      <c r="H111" s="15">
        <v>66.5</v>
      </c>
      <c r="I111" s="15"/>
      <c r="J111" s="15">
        <f t="shared" si="9"/>
        <v>33.25</v>
      </c>
      <c r="K111" s="15" t="s">
        <v>134</v>
      </c>
      <c r="L111" s="20">
        <v>83.8</v>
      </c>
      <c r="M111" s="20">
        <f t="shared" si="12"/>
        <v>41.9</v>
      </c>
      <c r="N111" s="15">
        <f t="shared" si="13"/>
        <v>75.150000000000006</v>
      </c>
      <c r="O111" s="20">
        <v>8</v>
      </c>
    </row>
    <row r="112" spans="1:15" ht="20.100000000000001" customHeight="1" x14ac:dyDescent="0.2">
      <c r="A112" s="29"/>
      <c r="B112" s="29"/>
      <c r="C112" s="13" t="s">
        <v>295</v>
      </c>
      <c r="D112" s="13" t="s">
        <v>18</v>
      </c>
      <c r="E112" s="25"/>
      <c r="F112" s="14" t="s">
        <v>279</v>
      </c>
      <c r="G112" s="14" t="s">
        <v>296</v>
      </c>
      <c r="H112" s="15">
        <v>58</v>
      </c>
      <c r="I112" s="15">
        <v>6</v>
      </c>
      <c r="J112" s="15">
        <f t="shared" si="9"/>
        <v>32</v>
      </c>
      <c r="K112" s="15">
        <v>8</v>
      </c>
      <c r="L112" s="20">
        <v>85.6</v>
      </c>
      <c r="M112" s="20">
        <f t="shared" si="12"/>
        <v>42.8</v>
      </c>
      <c r="N112" s="15">
        <f t="shared" si="13"/>
        <v>74.8</v>
      </c>
      <c r="O112" s="20">
        <v>9</v>
      </c>
    </row>
    <row r="113" spans="1:15" ht="20.100000000000001" customHeight="1" x14ac:dyDescent="0.2">
      <c r="A113" s="29"/>
      <c r="B113" s="29"/>
      <c r="C113" s="13" t="s">
        <v>75</v>
      </c>
      <c r="D113" s="13" t="s">
        <v>18</v>
      </c>
      <c r="E113" s="25"/>
      <c r="F113" s="14" t="s">
        <v>279</v>
      </c>
      <c r="G113" s="14" t="s">
        <v>297</v>
      </c>
      <c r="H113" s="15">
        <v>59.5</v>
      </c>
      <c r="I113" s="15"/>
      <c r="J113" s="15">
        <f t="shared" si="9"/>
        <v>29.75</v>
      </c>
      <c r="K113" s="15">
        <v>15</v>
      </c>
      <c r="L113" s="20">
        <v>87</v>
      </c>
      <c r="M113" s="20">
        <f t="shared" si="12"/>
        <v>43.5</v>
      </c>
      <c r="N113" s="15">
        <f t="shared" si="13"/>
        <v>73.25</v>
      </c>
      <c r="O113" s="20">
        <v>10</v>
      </c>
    </row>
    <row r="114" spans="1:15" ht="20.100000000000001" customHeight="1" x14ac:dyDescent="0.2">
      <c r="A114" s="29"/>
      <c r="B114" s="29"/>
      <c r="C114" s="13" t="s">
        <v>298</v>
      </c>
      <c r="D114" s="13" t="s">
        <v>18</v>
      </c>
      <c r="E114" s="25"/>
      <c r="F114" s="14" t="s">
        <v>279</v>
      </c>
      <c r="G114" s="14" t="s">
        <v>299</v>
      </c>
      <c r="H114" s="15">
        <v>55.5</v>
      </c>
      <c r="I114" s="15">
        <v>6</v>
      </c>
      <c r="J114" s="15">
        <f t="shared" si="9"/>
        <v>30.75</v>
      </c>
      <c r="K114" s="15">
        <v>10</v>
      </c>
      <c r="L114" s="20">
        <v>84.8</v>
      </c>
      <c r="M114" s="20">
        <f t="shared" si="12"/>
        <v>42.4</v>
      </c>
      <c r="N114" s="15">
        <f t="shared" si="13"/>
        <v>73.150000000000006</v>
      </c>
      <c r="O114" s="20">
        <v>11</v>
      </c>
    </row>
    <row r="115" spans="1:15" ht="20.100000000000001" customHeight="1" x14ac:dyDescent="0.2">
      <c r="A115" s="29"/>
      <c r="B115" s="29"/>
      <c r="C115" s="13" t="s">
        <v>300</v>
      </c>
      <c r="D115" s="13" t="s">
        <v>18</v>
      </c>
      <c r="E115" s="25"/>
      <c r="F115" s="14" t="s">
        <v>279</v>
      </c>
      <c r="G115" s="14" t="s">
        <v>301</v>
      </c>
      <c r="H115" s="15">
        <v>58.5</v>
      </c>
      <c r="I115" s="15"/>
      <c r="J115" s="15">
        <f t="shared" si="9"/>
        <v>29.25</v>
      </c>
      <c r="K115" s="15">
        <v>18</v>
      </c>
      <c r="L115" s="20">
        <v>86.8</v>
      </c>
      <c r="M115" s="20">
        <f t="shared" si="12"/>
        <v>43.4</v>
      </c>
      <c r="N115" s="15">
        <f t="shared" si="13"/>
        <v>72.650000000000006</v>
      </c>
      <c r="O115" s="20">
        <v>12</v>
      </c>
    </row>
    <row r="116" spans="1:15" ht="20.100000000000001" customHeight="1" x14ac:dyDescent="0.2">
      <c r="A116" s="29"/>
      <c r="B116" s="29"/>
      <c r="C116" s="13" t="s">
        <v>302</v>
      </c>
      <c r="D116" s="13" t="s">
        <v>18</v>
      </c>
      <c r="E116" s="25"/>
      <c r="F116" s="14" t="s">
        <v>279</v>
      </c>
      <c r="G116" s="14" t="s">
        <v>303</v>
      </c>
      <c r="H116" s="15">
        <v>60.5</v>
      </c>
      <c r="I116" s="15"/>
      <c r="J116" s="15">
        <f t="shared" si="9"/>
        <v>30.25</v>
      </c>
      <c r="K116" s="15">
        <v>11</v>
      </c>
      <c r="L116" s="20">
        <v>84</v>
      </c>
      <c r="M116" s="20">
        <f t="shared" si="12"/>
        <v>42</v>
      </c>
      <c r="N116" s="15">
        <f t="shared" si="13"/>
        <v>72.25</v>
      </c>
      <c r="O116" s="20">
        <v>13</v>
      </c>
    </row>
    <row r="117" spans="1:15" ht="20.100000000000001" customHeight="1" x14ac:dyDescent="0.2">
      <c r="A117" s="29"/>
      <c r="B117" s="29"/>
      <c r="C117" s="13" t="s">
        <v>304</v>
      </c>
      <c r="D117" s="13" t="s">
        <v>18</v>
      </c>
      <c r="E117" s="25"/>
      <c r="F117" s="14" t="s">
        <v>279</v>
      </c>
      <c r="G117" s="14" t="s">
        <v>305</v>
      </c>
      <c r="H117" s="15">
        <v>60</v>
      </c>
      <c r="I117" s="15"/>
      <c r="J117" s="15">
        <f t="shared" si="9"/>
        <v>30</v>
      </c>
      <c r="K117" s="15">
        <v>12</v>
      </c>
      <c r="L117" s="20">
        <v>84.4</v>
      </c>
      <c r="M117" s="20">
        <f t="shared" si="12"/>
        <v>42.2</v>
      </c>
      <c r="N117" s="15">
        <f t="shared" si="13"/>
        <v>72.2</v>
      </c>
      <c r="O117" s="20">
        <v>14</v>
      </c>
    </row>
    <row r="118" spans="1:15" ht="20.100000000000001" customHeight="1" x14ac:dyDescent="0.2">
      <c r="A118" s="29"/>
      <c r="B118" s="29"/>
      <c r="C118" s="13" t="s">
        <v>306</v>
      </c>
      <c r="D118" s="13" t="s">
        <v>18</v>
      </c>
      <c r="E118" s="25"/>
      <c r="F118" s="14" t="s">
        <v>279</v>
      </c>
      <c r="G118" s="14" t="s">
        <v>307</v>
      </c>
      <c r="H118" s="15">
        <v>60</v>
      </c>
      <c r="I118" s="15"/>
      <c r="J118" s="15">
        <f t="shared" si="9"/>
        <v>30</v>
      </c>
      <c r="K118" s="15">
        <v>12</v>
      </c>
      <c r="L118" s="20">
        <v>84</v>
      </c>
      <c r="M118" s="20">
        <f t="shared" si="12"/>
        <v>42</v>
      </c>
      <c r="N118" s="15">
        <f t="shared" si="13"/>
        <v>72</v>
      </c>
      <c r="O118" s="20">
        <v>15</v>
      </c>
    </row>
    <row r="119" spans="1:15" ht="20.100000000000001" customHeight="1" x14ac:dyDescent="0.2">
      <c r="A119" s="29"/>
      <c r="B119" s="29"/>
      <c r="C119" s="13" t="s">
        <v>308</v>
      </c>
      <c r="D119" s="13" t="s">
        <v>18</v>
      </c>
      <c r="E119" s="25"/>
      <c r="F119" s="14" t="s">
        <v>279</v>
      </c>
      <c r="G119" s="14" t="s">
        <v>309</v>
      </c>
      <c r="H119" s="15">
        <v>59</v>
      </c>
      <c r="I119" s="15"/>
      <c r="J119" s="15">
        <f t="shared" si="9"/>
        <v>29.5</v>
      </c>
      <c r="K119" s="15">
        <v>17</v>
      </c>
      <c r="L119" s="20">
        <v>84</v>
      </c>
      <c r="M119" s="20">
        <f t="shared" si="12"/>
        <v>42</v>
      </c>
      <c r="N119" s="15">
        <f t="shared" si="13"/>
        <v>71.5</v>
      </c>
      <c r="O119" s="20">
        <v>16</v>
      </c>
    </row>
    <row r="120" spans="1:15" s="2" customFormat="1" ht="20.100000000000001" customHeight="1" x14ac:dyDescent="0.2">
      <c r="A120" s="29"/>
      <c r="B120" s="29"/>
      <c r="C120" s="13" t="s">
        <v>310</v>
      </c>
      <c r="D120" s="13" t="s">
        <v>18</v>
      </c>
      <c r="E120" s="25"/>
      <c r="F120" s="14" t="s">
        <v>279</v>
      </c>
      <c r="G120" s="14" t="s">
        <v>311</v>
      </c>
      <c r="H120" s="15">
        <v>60</v>
      </c>
      <c r="I120" s="15"/>
      <c r="J120" s="15">
        <f t="shared" si="9"/>
        <v>30</v>
      </c>
      <c r="K120" s="15">
        <v>12</v>
      </c>
      <c r="L120" s="20">
        <v>81.8</v>
      </c>
      <c r="M120" s="20">
        <f t="shared" si="12"/>
        <v>40.9</v>
      </c>
      <c r="N120" s="15">
        <f t="shared" si="13"/>
        <v>70.900000000000006</v>
      </c>
      <c r="O120" s="20">
        <v>17</v>
      </c>
    </row>
    <row r="121" spans="1:15" ht="20.100000000000001" customHeight="1" x14ac:dyDescent="0.2">
      <c r="A121" s="29"/>
      <c r="B121" s="29"/>
      <c r="C121" s="13" t="s">
        <v>312</v>
      </c>
      <c r="D121" s="13" t="s">
        <v>18</v>
      </c>
      <c r="E121" s="26"/>
      <c r="F121" s="14" t="s">
        <v>279</v>
      </c>
      <c r="G121" s="14" t="s">
        <v>313</v>
      </c>
      <c r="H121" s="15">
        <v>58.5</v>
      </c>
      <c r="I121" s="15"/>
      <c r="J121" s="15">
        <f t="shared" si="9"/>
        <v>29.25</v>
      </c>
      <c r="K121" s="15">
        <v>18</v>
      </c>
      <c r="L121" s="20">
        <v>82.6</v>
      </c>
      <c r="M121" s="20">
        <f t="shared" si="12"/>
        <v>41.3</v>
      </c>
      <c r="N121" s="15">
        <f t="shared" si="13"/>
        <v>70.55</v>
      </c>
      <c r="O121" s="20">
        <v>18</v>
      </c>
    </row>
    <row r="122" spans="1:15" ht="20.100000000000001" customHeight="1" x14ac:dyDescent="0.2">
      <c r="A122" s="30" t="s">
        <v>314</v>
      </c>
      <c r="B122" s="29">
        <v>3</v>
      </c>
      <c r="C122" s="13" t="s">
        <v>315</v>
      </c>
      <c r="D122" s="13" t="s">
        <v>18</v>
      </c>
      <c r="E122" s="24" t="s">
        <v>316</v>
      </c>
      <c r="F122" s="14" t="s">
        <v>317</v>
      </c>
      <c r="G122" s="14" t="s">
        <v>318</v>
      </c>
      <c r="H122" s="15">
        <v>69</v>
      </c>
      <c r="I122" s="15"/>
      <c r="J122" s="15">
        <f t="shared" ref="J122:J131" si="14">(H122+I122)*0.5</f>
        <v>34.5</v>
      </c>
      <c r="K122" s="15" t="s">
        <v>30</v>
      </c>
      <c r="L122" s="20">
        <v>87.2</v>
      </c>
      <c r="M122" s="20">
        <f t="shared" ref="M122:M130" si="15">L122*0.5</f>
        <v>43.6</v>
      </c>
      <c r="N122" s="15">
        <f t="shared" ref="N122:N130" si="16">J122+M122</f>
        <v>78.099999999999994</v>
      </c>
      <c r="O122" s="20">
        <v>1</v>
      </c>
    </row>
    <row r="123" spans="1:15" ht="20.100000000000001" customHeight="1" x14ac:dyDescent="0.2">
      <c r="A123" s="29"/>
      <c r="B123" s="29"/>
      <c r="C123" s="13" t="s">
        <v>319</v>
      </c>
      <c r="D123" s="13" t="s">
        <v>18</v>
      </c>
      <c r="E123" s="25"/>
      <c r="F123" s="14" t="s">
        <v>317</v>
      </c>
      <c r="G123" s="14" t="s">
        <v>320</v>
      </c>
      <c r="H123" s="15">
        <v>64</v>
      </c>
      <c r="I123" s="15"/>
      <c r="J123" s="15">
        <f t="shared" si="14"/>
        <v>32</v>
      </c>
      <c r="K123" s="15" t="s">
        <v>25</v>
      </c>
      <c r="L123" s="20">
        <v>91.4</v>
      </c>
      <c r="M123" s="20">
        <f t="shared" si="15"/>
        <v>45.7</v>
      </c>
      <c r="N123" s="15">
        <f t="shared" si="16"/>
        <v>77.7</v>
      </c>
      <c r="O123" s="20">
        <v>2</v>
      </c>
    </row>
    <row r="124" spans="1:15" ht="20.100000000000001" customHeight="1" x14ac:dyDescent="0.2">
      <c r="A124" s="29"/>
      <c r="B124" s="29"/>
      <c r="C124" s="13" t="s">
        <v>321</v>
      </c>
      <c r="D124" s="13" t="s">
        <v>18</v>
      </c>
      <c r="E124" s="25"/>
      <c r="F124" s="14" t="s">
        <v>317</v>
      </c>
      <c r="G124" s="14" t="s">
        <v>322</v>
      </c>
      <c r="H124" s="15">
        <v>58</v>
      </c>
      <c r="I124" s="15"/>
      <c r="J124" s="15">
        <f t="shared" si="14"/>
        <v>29</v>
      </c>
      <c r="K124" s="15" t="s">
        <v>211</v>
      </c>
      <c r="L124" s="20">
        <v>94.4</v>
      </c>
      <c r="M124" s="20">
        <f t="shared" si="15"/>
        <v>47.2</v>
      </c>
      <c r="N124" s="15">
        <f t="shared" si="16"/>
        <v>76.2</v>
      </c>
      <c r="O124" s="20">
        <v>3</v>
      </c>
    </row>
    <row r="125" spans="1:15" ht="20.100000000000001" customHeight="1" x14ac:dyDescent="0.2">
      <c r="A125" s="29"/>
      <c r="B125" s="29"/>
      <c r="C125" s="13" t="s">
        <v>323</v>
      </c>
      <c r="D125" s="13" t="s">
        <v>18</v>
      </c>
      <c r="E125" s="25"/>
      <c r="F125" s="14" t="s">
        <v>317</v>
      </c>
      <c r="G125" s="14" t="s">
        <v>324</v>
      </c>
      <c r="H125" s="15">
        <v>66</v>
      </c>
      <c r="I125" s="15"/>
      <c r="J125" s="15">
        <f t="shared" si="14"/>
        <v>33</v>
      </c>
      <c r="K125" s="15" t="s">
        <v>22</v>
      </c>
      <c r="L125" s="20">
        <v>84.4</v>
      </c>
      <c r="M125" s="20">
        <f t="shared" si="15"/>
        <v>42.2</v>
      </c>
      <c r="N125" s="15">
        <f t="shared" si="16"/>
        <v>75.2</v>
      </c>
      <c r="O125" s="20">
        <v>4</v>
      </c>
    </row>
    <row r="126" spans="1:15" ht="20.100000000000001" customHeight="1" x14ac:dyDescent="0.2">
      <c r="A126" s="29"/>
      <c r="B126" s="29"/>
      <c r="C126" s="13" t="s">
        <v>325</v>
      </c>
      <c r="D126" s="13" t="s">
        <v>18</v>
      </c>
      <c r="E126" s="25"/>
      <c r="F126" s="14" t="s">
        <v>317</v>
      </c>
      <c r="G126" s="14" t="s">
        <v>326</v>
      </c>
      <c r="H126" s="15">
        <v>62.5</v>
      </c>
      <c r="I126" s="15"/>
      <c r="J126" s="15">
        <f t="shared" si="14"/>
        <v>31.25</v>
      </c>
      <c r="K126" s="15" t="s">
        <v>58</v>
      </c>
      <c r="L126" s="20">
        <v>84.2</v>
      </c>
      <c r="M126" s="20">
        <f t="shared" si="15"/>
        <v>42.1</v>
      </c>
      <c r="N126" s="15">
        <f t="shared" si="16"/>
        <v>73.349999999999994</v>
      </c>
      <c r="O126" s="20">
        <v>5</v>
      </c>
    </row>
    <row r="127" spans="1:15" ht="20.100000000000001" customHeight="1" x14ac:dyDescent="0.2">
      <c r="A127" s="29"/>
      <c r="B127" s="29"/>
      <c r="C127" s="13" t="s">
        <v>327</v>
      </c>
      <c r="D127" s="13" t="s">
        <v>18</v>
      </c>
      <c r="E127" s="25"/>
      <c r="F127" s="14" t="s">
        <v>317</v>
      </c>
      <c r="G127" s="14" t="s">
        <v>328</v>
      </c>
      <c r="H127" s="15">
        <v>57</v>
      </c>
      <c r="I127" s="15"/>
      <c r="J127" s="15">
        <f t="shared" si="14"/>
        <v>28.5</v>
      </c>
      <c r="K127" s="15" t="s">
        <v>171</v>
      </c>
      <c r="L127" s="20">
        <v>89</v>
      </c>
      <c r="M127" s="20">
        <f t="shared" si="15"/>
        <v>44.5</v>
      </c>
      <c r="N127" s="15">
        <f t="shared" si="16"/>
        <v>73</v>
      </c>
      <c r="O127" s="20">
        <v>6</v>
      </c>
    </row>
    <row r="128" spans="1:15" ht="20.100000000000001" customHeight="1" x14ac:dyDescent="0.2">
      <c r="A128" s="29"/>
      <c r="B128" s="29"/>
      <c r="C128" s="16" t="s">
        <v>329</v>
      </c>
      <c r="D128" s="16" t="s">
        <v>18</v>
      </c>
      <c r="E128" s="25"/>
      <c r="F128" s="17" t="s">
        <v>317</v>
      </c>
      <c r="G128" s="17" t="s">
        <v>330</v>
      </c>
      <c r="H128" s="17">
        <v>54</v>
      </c>
      <c r="I128" s="17"/>
      <c r="J128" s="17">
        <f t="shared" si="14"/>
        <v>27</v>
      </c>
      <c r="K128" s="17" t="s">
        <v>180</v>
      </c>
      <c r="L128" s="21">
        <v>88.4</v>
      </c>
      <c r="M128" s="20">
        <f t="shared" si="15"/>
        <v>44.2</v>
      </c>
      <c r="N128" s="15">
        <f t="shared" si="16"/>
        <v>71.2</v>
      </c>
      <c r="O128" s="21">
        <v>7</v>
      </c>
    </row>
    <row r="129" spans="1:15" ht="20.100000000000001" customHeight="1" x14ac:dyDescent="0.2">
      <c r="A129" s="29"/>
      <c r="B129" s="29"/>
      <c r="C129" s="13" t="s">
        <v>331</v>
      </c>
      <c r="D129" s="13" t="s">
        <v>18</v>
      </c>
      <c r="E129" s="25"/>
      <c r="F129" s="14" t="s">
        <v>317</v>
      </c>
      <c r="G129" s="14" t="s">
        <v>332</v>
      </c>
      <c r="H129" s="15">
        <v>57</v>
      </c>
      <c r="I129" s="15"/>
      <c r="J129" s="15">
        <f t="shared" si="14"/>
        <v>28.5</v>
      </c>
      <c r="K129" s="15" t="s">
        <v>171</v>
      </c>
      <c r="L129" s="20">
        <v>82</v>
      </c>
      <c r="M129" s="20">
        <f t="shared" si="15"/>
        <v>41</v>
      </c>
      <c r="N129" s="15">
        <f t="shared" si="16"/>
        <v>69.5</v>
      </c>
      <c r="O129" s="20">
        <v>8</v>
      </c>
    </row>
    <row r="130" spans="1:15" ht="20.100000000000001" customHeight="1" x14ac:dyDescent="0.2">
      <c r="A130" s="29"/>
      <c r="B130" s="29"/>
      <c r="C130" s="16" t="s">
        <v>333</v>
      </c>
      <c r="D130" s="16" t="s">
        <v>18</v>
      </c>
      <c r="E130" s="25"/>
      <c r="F130" s="17" t="s">
        <v>317</v>
      </c>
      <c r="G130" s="17" t="s">
        <v>334</v>
      </c>
      <c r="H130" s="17">
        <v>54.5</v>
      </c>
      <c r="I130" s="17"/>
      <c r="J130" s="17">
        <f t="shared" si="14"/>
        <v>27.25</v>
      </c>
      <c r="K130" s="17" t="s">
        <v>186</v>
      </c>
      <c r="L130" s="21">
        <v>84</v>
      </c>
      <c r="M130" s="20">
        <f t="shared" si="15"/>
        <v>42</v>
      </c>
      <c r="N130" s="15">
        <f t="shared" si="16"/>
        <v>69.25</v>
      </c>
      <c r="O130" s="21">
        <v>9</v>
      </c>
    </row>
    <row r="131" spans="1:15" x14ac:dyDescent="0.2">
      <c r="A131" s="29"/>
      <c r="B131" s="29"/>
      <c r="C131" s="16" t="s">
        <v>335</v>
      </c>
      <c r="D131" s="16" t="s">
        <v>18</v>
      </c>
      <c r="E131" s="26"/>
      <c r="F131" s="17" t="s">
        <v>317</v>
      </c>
      <c r="G131" s="17" t="s">
        <v>336</v>
      </c>
      <c r="H131" s="17">
        <v>54</v>
      </c>
      <c r="I131" s="17"/>
      <c r="J131" s="17">
        <f t="shared" si="14"/>
        <v>27</v>
      </c>
      <c r="K131" s="17" t="s">
        <v>180</v>
      </c>
      <c r="L131" s="23" t="s">
        <v>202</v>
      </c>
      <c r="M131" s="20"/>
      <c r="N131" s="15"/>
      <c r="O131" s="21"/>
    </row>
  </sheetData>
  <sortState ref="C36:Q53">
    <sortCondition descending="1" ref="N36:N53"/>
  </sortState>
  <mergeCells count="61">
    <mergeCell ref="A1:O1"/>
    <mergeCell ref="A3:A4"/>
    <mergeCell ref="A5:A7"/>
    <mergeCell ref="A8:A10"/>
    <mergeCell ref="A11:A13"/>
    <mergeCell ref="E3:E4"/>
    <mergeCell ref="E5:E7"/>
    <mergeCell ref="E8:E10"/>
    <mergeCell ref="E11:E13"/>
    <mergeCell ref="A14:A16"/>
    <mergeCell ref="A17:A19"/>
    <mergeCell ref="A20:A22"/>
    <mergeCell ref="A23:A25"/>
    <mergeCell ref="A26:A28"/>
    <mergeCell ref="A29:A32"/>
    <mergeCell ref="A34:A35"/>
    <mergeCell ref="A36:A53"/>
    <mergeCell ref="A54:A71"/>
    <mergeCell ref="A72:A80"/>
    <mergeCell ref="A81:A86"/>
    <mergeCell ref="A87:A92"/>
    <mergeCell ref="A93:A98"/>
    <mergeCell ref="A99:A103"/>
    <mergeCell ref="A104:A121"/>
    <mergeCell ref="A122:A131"/>
    <mergeCell ref="B3:B4"/>
    <mergeCell ref="B5:B7"/>
    <mergeCell ref="B8:B10"/>
    <mergeCell ref="B11:B13"/>
    <mergeCell ref="B14:B16"/>
    <mergeCell ref="B17:B19"/>
    <mergeCell ref="B20:B22"/>
    <mergeCell ref="B23:B25"/>
    <mergeCell ref="B26:B28"/>
    <mergeCell ref="B29:B32"/>
    <mergeCell ref="B34:B35"/>
    <mergeCell ref="B36:B53"/>
    <mergeCell ref="B54:B71"/>
    <mergeCell ref="B72:B80"/>
    <mergeCell ref="B81:B86"/>
    <mergeCell ref="B87:B92"/>
    <mergeCell ref="B93:B98"/>
    <mergeCell ref="B99:B103"/>
    <mergeCell ref="B104:B121"/>
    <mergeCell ref="B122:B131"/>
    <mergeCell ref="E14:E16"/>
    <mergeCell ref="E17:E19"/>
    <mergeCell ref="E20:E22"/>
    <mergeCell ref="E23:E25"/>
    <mergeCell ref="E26:E28"/>
    <mergeCell ref="E29:E32"/>
    <mergeCell ref="E34:E35"/>
    <mergeCell ref="E36:E53"/>
    <mergeCell ref="E54:E71"/>
    <mergeCell ref="E72:E80"/>
    <mergeCell ref="E122:E131"/>
    <mergeCell ref="E81:E86"/>
    <mergeCell ref="E87:E92"/>
    <mergeCell ref="E93:E98"/>
    <mergeCell ref="E99:E103"/>
    <mergeCell ref="E104:E121"/>
  </mergeCells>
  <phoneticPr fontId="8" type="noConversion"/>
  <pageMargins left="0.74791666666666701" right="0.74791666666666701" top="0.98402777777777795" bottom="0.98402777777777795" header="0.51180555555555596" footer="0.51180555555555596"/>
  <pageSetup paperSize="9" scale="93" orientation="landscape" horizont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pmb201905052</vt:lpstr>
      <vt:lpstr>pmb201905052!Print_Titles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lastPrinted>2019-06-22T09:31:00Z</cp:lastPrinted>
  <dcterms:created xsi:type="dcterms:W3CDTF">2019-05-05T13:19:00Z</dcterms:created>
  <dcterms:modified xsi:type="dcterms:W3CDTF">2019-06-26T07:11:28Z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