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H5" i="1" l="1"/>
  <c r="I5" i="1"/>
  <c r="H6" i="1"/>
  <c r="I6" i="1" s="1"/>
  <c r="H7" i="1"/>
  <c r="I7" i="1" s="1"/>
  <c r="H8" i="1"/>
  <c r="I8" i="1" s="1"/>
  <c r="H9" i="1"/>
  <c r="I9" i="1" s="1"/>
  <c r="H10" i="1"/>
  <c r="I10" i="1" s="1"/>
  <c r="H11" i="1"/>
  <c r="I11" i="1" s="1"/>
  <c r="H12" i="1"/>
  <c r="I12" i="1" s="1"/>
  <c r="H13" i="1"/>
  <c r="I13" i="1" s="1"/>
  <c r="H14" i="1"/>
  <c r="I14" i="1" s="1"/>
  <c r="H15" i="1"/>
  <c r="I15" i="1" s="1"/>
  <c r="H16" i="1"/>
  <c r="I16" i="1" s="1"/>
  <c r="H17" i="1"/>
  <c r="I17" i="1" s="1"/>
  <c r="H18" i="1"/>
  <c r="I18" i="1" s="1"/>
  <c r="H19" i="1"/>
  <c r="I19" i="1" s="1"/>
  <c r="H20" i="1"/>
  <c r="I20" i="1" s="1"/>
  <c r="H21" i="1"/>
  <c r="I21" i="1" s="1"/>
  <c r="H23" i="1"/>
  <c r="I23" i="1" s="1"/>
  <c r="H22" i="1"/>
  <c r="I22" i="1" s="1"/>
  <c r="H24" i="1"/>
  <c r="I24" i="1" s="1"/>
  <c r="H4" i="1"/>
  <c r="I4" i="1" s="1"/>
</calcChain>
</file>

<file path=xl/sharedStrings.xml><?xml version="1.0" encoding="utf-8"?>
<sst xmlns="http://schemas.openxmlformats.org/spreadsheetml/2006/main" count="75" uniqueCount="61">
  <si>
    <t>姓名</t>
  </si>
  <si>
    <t>何娟</t>
  </si>
  <si>
    <t>33200202</t>
  </si>
  <si>
    <t>9110920038202</t>
  </si>
  <si>
    <t>杨明环</t>
  </si>
  <si>
    <t>9110920038204</t>
  </si>
  <si>
    <t>万伟冬</t>
  </si>
  <si>
    <t>9110920038203</t>
  </si>
  <si>
    <t>张莉</t>
  </si>
  <si>
    <t>33200203</t>
  </si>
  <si>
    <t>9110920038209</t>
  </si>
  <si>
    <t>章姝玲</t>
  </si>
  <si>
    <t>9110920038207</t>
  </si>
  <si>
    <t>肖煜</t>
  </si>
  <si>
    <t>9110920038212</t>
  </si>
  <si>
    <t>周冒宏</t>
  </si>
  <si>
    <t>33200204</t>
  </si>
  <si>
    <t>9110920038310</t>
  </si>
  <si>
    <t>杨燕</t>
  </si>
  <si>
    <t>9110920038408</t>
  </si>
  <si>
    <t>孙婉韵</t>
  </si>
  <si>
    <t>9110920038321</t>
  </si>
  <si>
    <t>禹贺</t>
  </si>
  <si>
    <t>33200205</t>
  </si>
  <si>
    <t>9110920038416</t>
  </si>
  <si>
    <t>喻越</t>
  </si>
  <si>
    <t>9110920038523</t>
  </si>
  <si>
    <t>彭柯升</t>
  </si>
  <si>
    <t>9110920038509</t>
  </si>
  <si>
    <t>毛希</t>
  </si>
  <si>
    <t>33200206</t>
  </si>
  <si>
    <t>9110920038604</t>
  </si>
  <si>
    <t>陈波</t>
  </si>
  <si>
    <t>9110920038607</t>
  </si>
  <si>
    <t>周江梅</t>
  </si>
  <si>
    <t>9110920038602</t>
  </si>
  <si>
    <t>陈劲仁</t>
  </si>
  <si>
    <t>33200207</t>
  </si>
  <si>
    <t>9110920038711</t>
  </si>
  <si>
    <t>樊世成</t>
  </si>
  <si>
    <t>9110920038702</t>
  </si>
  <si>
    <t>尹佳</t>
  </si>
  <si>
    <t>9110920038710</t>
  </si>
  <si>
    <t>李梦婷</t>
  </si>
  <si>
    <t>33200208</t>
  </si>
  <si>
    <t>9110920038718</t>
  </si>
  <si>
    <t>艾睿</t>
  </si>
  <si>
    <t>9110920038720</t>
  </si>
  <si>
    <t>艾幼</t>
  </si>
  <si>
    <t>9110920038721</t>
  </si>
  <si>
    <t>职位编码</t>
    <phoneticPr fontId="1" type="noConversion"/>
  </si>
  <si>
    <t>准考证号</t>
    <phoneticPr fontId="1" type="noConversion"/>
  </si>
  <si>
    <t>行测</t>
    <phoneticPr fontId="1" type="noConversion"/>
  </si>
  <si>
    <t>申论</t>
    <phoneticPr fontId="1" type="noConversion"/>
  </si>
  <si>
    <t>附件3</t>
    <phoneticPr fontId="1" type="noConversion"/>
  </si>
  <si>
    <t>面试折合
成绩</t>
  </si>
  <si>
    <t>总成绩</t>
  </si>
  <si>
    <t>笔试折合
成绩</t>
    <phoneticPr fontId="1" type="noConversion"/>
  </si>
  <si>
    <t>面试
成绩</t>
    <phoneticPr fontId="1" type="noConversion"/>
  </si>
  <si>
    <t>2019年眉山市法院系统公开考试录用公务员面试人员
总成绩及排名表</t>
    <phoneticPr fontId="1" type="noConversion"/>
  </si>
  <si>
    <t>职位排名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</si>
</sst>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方正小标宋简体"/>
      <family val="3"/>
      <charset val="134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zoomScaleNormal="100" workbookViewId="0">
      <selection activeCell="A2" sqref="A2:J2"/>
    </sheetView>
  </sheetViews>
  <sheetFormatPr defaultColWidth="10.5" defaultRowHeight="13.5" x14ac:dyDescent="0.15"/>
  <cols>
    <col min="1" max="1" width="7.25" style="1" customWidth="1"/>
    <col min="2" max="2" width="10.75" style="1" customWidth="1"/>
    <col min="3" max="3" width="16.25" style="1" customWidth="1"/>
    <col min="4" max="4" width="6.375" style="1" customWidth="1"/>
    <col min="5" max="5" width="6.625" style="1" customWidth="1"/>
    <col min="6" max="6" width="9" style="1" customWidth="1"/>
    <col min="7" max="7" width="7.875" style="1" customWidth="1"/>
    <col min="8" max="8" width="8.75" style="1" customWidth="1"/>
    <col min="9" max="9" width="9.625" style="1" customWidth="1"/>
    <col min="10" max="10" width="5.75" style="1" customWidth="1"/>
    <col min="11" max="16384" width="10.5" style="1"/>
  </cols>
  <sheetData>
    <row r="1" spans="1:10" ht="24.75" customHeight="1" x14ac:dyDescent="0.15">
      <c r="A1" s="8" t="s">
        <v>54</v>
      </c>
      <c r="B1" s="8"/>
      <c r="C1" s="8"/>
      <c r="D1" s="8"/>
      <c r="E1" s="8"/>
      <c r="F1" s="8"/>
      <c r="G1" s="8"/>
      <c r="H1" s="8"/>
      <c r="I1" s="8"/>
      <c r="J1" s="8"/>
    </row>
    <row r="2" spans="1:10" ht="67.5" customHeight="1" x14ac:dyDescent="0.15">
      <c r="A2" s="7" t="s">
        <v>59</v>
      </c>
      <c r="B2" s="7"/>
      <c r="C2" s="7"/>
      <c r="D2" s="7"/>
      <c r="E2" s="7"/>
      <c r="F2" s="7"/>
      <c r="G2" s="7"/>
      <c r="H2" s="7"/>
      <c r="I2" s="7"/>
      <c r="J2" s="7"/>
    </row>
    <row r="3" spans="1:10" s="3" customFormat="1" ht="47.25" customHeight="1" x14ac:dyDescent="0.15">
      <c r="A3" s="5" t="s">
        <v>0</v>
      </c>
      <c r="B3" s="5" t="s">
        <v>50</v>
      </c>
      <c r="C3" s="5" t="s">
        <v>51</v>
      </c>
      <c r="D3" s="5" t="s">
        <v>52</v>
      </c>
      <c r="E3" s="5" t="s">
        <v>53</v>
      </c>
      <c r="F3" s="5" t="s">
        <v>57</v>
      </c>
      <c r="G3" s="4" t="s">
        <v>58</v>
      </c>
      <c r="H3" s="4" t="s">
        <v>55</v>
      </c>
      <c r="I3" s="4" t="s">
        <v>56</v>
      </c>
      <c r="J3" s="4" t="s">
        <v>60</v>
      </c>
    </row>
    <row r="4" spans="1:10" s="2" customFormat="1" ht="22.5" customHeight="1" x14ac:dyDescent="0.15">
      <c r="A4" s="6" t="s">
        <v>1</v>
      </c>
      <c r="B4" s="6" t="s">
        <v>2</v>
      </c>
      <c r="C4" s="6" t="s">
        <v>3</v>
      </c>
      <c r="D4" s="6">
        <v>63</v>
      </c>
      <c r="E4" s="6">
        <v>65</v>
      </c>
      <c r="F4" s="6">
        <v>44.8</v>
      </c>
      <c r="G4" s="6">
        <v>87.9</v>
      </c>
      <c r="H4" s="6">
        <f t="shared" ref="H4:H24" si="0">G4*0.3</f>
        <v>26.37</v>
      </c>
      <c r="I4" s="6">
        <f t="shared" ref="I4:I24" si="1">F4+H4</f>
        <v>71.17</v>
      </c>
      <c r="J4" s="6">
        <v>1</v>
      </c>
    </row>
    <row r="5" spans="1:10" s="3" customFormat="1" ht="18.75" customHeight="1" x14ac:dyDescent="0.15">
      <c r="A5" s="6" t="s">
        <v>4</v>
      </c>
      <c r="B5" s="6" t="s">
        <v>2</v>
      </c>
      <c r="C5" s="6" t="s">
        <v>5</v>
      </c>
      <c r="D5" s="6">
        <v>56</v>
      </c>
      <c r="E5" s="6">
        <v>63</v>
      </c>
      <c r="F5" s="6">
        <v>41.65</v>
      </c>
      <c r="G5" s="6">
        <v>87.2</v>
      </c>
      <c r="H5" s="6">
        <f t="shared" si="0"/>
        <v>26.16</v>
      </c>
      <c r="I5" s="6">
        <f t="shared" si="1"/>
        <v>67.81</v>
      </c>
      <c r="J5" s="6">
        <v>2</v>
      </c>
    </row>
    <row r="6" spans="1:10" s="3" customFormat="1" ht="18.75" customHeight="1" x14ac:dyDescent="0.15">
      <c r="A6" s="6" t="s">
        <v>6</v>
      </c>
      <c r="B6" s="6" t="s">
        <v>2</v>
      </c>
      <c r="C6" s="6" t="s">
        <v>7</v>
      </c>
      <c r="D6" s="6">
        <v>64</v>
      </c>
      <c r="E6" s="6">
        <v>51</v>
      </c>
      <c r="F6" s="6">
        <v>40.25</v>
      </c>
      <c r="G6" s="6">
        <v>87.8</v>
      </c>
      <c r="H6" s="6">
        <f t="shared" si="0"/>
        <v>26.34</v>
      </c>
      <c r="I6" s="6">
        <f t="shared" si="1"/>
        <v>66.59</v>
      </c>
      <c r="J6" s="6">
        <v>3</v>
      </c>
    </row>
    <row r="7" spans="1:10" s="3" customFormat="1" ht="18.75" customHeight="1" x14ac:dyDescent="0.15">
      <c r="A7" s="6" t="s">
        <v>8</v>
      </c>
      <c r="B7" s="6" t="s">
        <v>9</v>
      </c>
      <c r="C7" s="6" t="s">
        <v>10</v>
      </c>
      <c r="D7" s="6">
        <v>67</v>
      </c>
      <c r="E7" s="6">
        <v>64</v>
      </c>
      <c r="F7" s="6">
        <v>45.85</v>
      </c>
      <c r="G7" s="6">
        <v>89.4</v>
      </c>
      <c r="H7" s="6">
        <f t="shared" si="0"/>
        <v>26.82</v>
      </c>
      <c r="I7" s="6">
        <f t="shared" si="1"/>
        <v>72.67</v>
      </c>
      <c r="J7" s="6">
        <v>1</v>
      </c>
    </row>
    <row r="8" spans="1:10" s="3" customFormat="1" ht="18.75" customHeight="1" x14ac:dyDescent="0.15">
      <c r="A8" s="6" t="s">
        <v>11</v>
      </c>
      <c r="B8" s="6" t="s">
        <v>9</v>
      </c>
      <c r="C8" s="6" t="s">
        <v>12</v>
      </c>
      <c r="D8" s="6">
        <v>67</v>
      </c>
      <c r="E8" s="6">
        <v>62.5</v>
      </c>
      <c r="F8" s="6">
        <v>45.325000000000003</v>
      </c>
      <c r="G8" s="6">
        <v>89.6</v>
      </c>
      <c r="H8" s="6">
        <f t="shared" si="0"/>
        <v>26.88</v>
      </c>
      <c r="I8" s="6">
        <f t="shared" si="1"/>
        <v>72.204999999999998</v>
      </c>
      <c r="J8" s="6">
        <v>2</v>
      </c>
    </row>
    <row r="9" spans="1:10" s="3" customFormat="1" ht="18.75" customHeight="1" x14ac:dyDescent="0.15">
      <c r="A9" s="6" t="s">
        <v>13</v>
      </c>
      <c r="B9" s="6" t="s">
        <v>9</v>
      </c>
      <c r="C9" s="6" t="s">
        <v>14</v>
      </c>
      <c r="D9" s="6">
        <v>71</v>
      </c>
      <c r="E9" s="6">
        <v>50</v>
      </c>
      <c r="F9" s="6">
        <v>42.35</v>
      </c>
      <c r="G9" s="6">
        <v>90.6</v>
      </c>
      <c r="H9" s="6">
        <f t="shared" si="0"/>
        <v>27.179999999999996</v>
      </c>
      <c r="I9" s="6">
        <f t="shared" si="1"/>
        <v>69.53</v>
      </c>
      <c r="J9" s="6">
        <v>3</v>
      </c>
    </row>
    <row r="10" spans="1:10" s="3" customFormat="1" ht="18.75" customHeight="1" x14ac:dyDescent="0.15">
      <c r="A10" s="6" t="s">
        <v>15</v>
      </c>
      <c r="B10" s="6" t="s">
        <v>16</v>
      </c>
      <c r="C10" s="6" t="s">
        <v>17</v>
      </c>
      <c r="D10" s="6">
        <v>71</v>
      </c>
      <c r="E10" s="6">
        <v>71.5</v>
      </c>
      <c r="F10" s="6">
        <v>49.875</v>
      </c>
      <c r="G10" s="6">
        <v>91</v>
      </c>
      <c r="H10" s="6">
        <f t="shared" si="0"/>
        <v>27.3</v>
      </c>
      <c r="I10" s="6">
        <f t="shared" si="1"/>
        <v>77.174999999999997</v>
      </c>
      <c r="J10" s="6">
        <v>1</v>
      </c>
    </row>
    <row r="11" spans="1:10" s="3" customFormat="1" ht="18.75" customHeight="1" x14ac:dyDescent="0.15">
      <c r="A11" s="6" t="s">
        <v>18</v>
      </c>
      <c r="B11" s="6" t="s">
        <v>16</v>
      </c>
      <c r="C11" s="6" t="s">
        <v>19</v>
      </c>
      <c r="D11" s="6">
        <v>66</v>
      </c>
      <c r="E11" s="6">
        <v>71.5</v>
      </c>
      <c r="F11" s="6">
        <v>48.125</v>
      </c>
      <c r="G11" s="6">
        <v>86.4</v>
      </c>
      <c r="H11" s="6">
        <f t="shared" si="0"/>
        <v>25.92</v>
      </c>
      <c r="I11" s="6">
        <f t="shared" si="1"/>
        <v>74.045000000000002</v>
      </c>
      <c r="J11" s="6">
        <v>2</v>
      </c>
    </row>
    <row r="12" spans="1:10" s="3" customFormat="1" ht="18.75" customHeight="1" x14ac:dyDescent="0.15">
      <c r="A12" s="6" t="s">
        <v>20</v>
      </c>
      <c r="B12" s="6" t="s">
        <v>16</v>
      </c>
      <c r="C12" s="6" t="s">
        <v>21</v>
      </c>
      <c r="D12" s="6">
        <v>70</v>
      </c>
      <c r="E12" s="6">
        <v>65</v>
      </c>
      <c r="F12" s="6">
        <v>47.25</v>
      </c>
      <c r="G12" s="6">
        <v>89</v>
      </c>
      <c r="H12" s="6">
        <f t="shared" si="0"/>
        <v>26.7</v>
      </c>
      <c r="I12" s="6">
        <f t="shared" si="1"/>
        <v>73.95</v>
      </c>
      <c r="J12" s="6">
        <v>3</v>
      </c>
    </row>
    <row r="13" spans="1:10" s="3" customFormat="1" ht="18.75" customHeight="1" x14ac:dyDescent="0.15">
      <c r="A13" s="6" t="s">
        <v>22</v>
      </c>
      <c r="B13" s="6" t="s">
        <v>23</v>
      </c>
      <c r="C13" s="6" t="s">
        <v>24</v>
      </c>
      <c r="D13" s="6">
        <v>67</v>
      </c>
      <c r="E13" s="6">
        <v>71.5</v>
      </c>
      <c r="F13" s="6">
        <v>48.475000000000001</v>
      </c>
      <c r="G13" s="6">
        <v>89.8</v>
      </c>
      <c r="H13" s="6">
        <f t="shared" si="0"/>
        <v>26.939999999999998</v>
      </c>
      <c r="I13" s="6">
        <f t="shared" si="1"/>
        <v>75.414999999999992</v>
      </c>
      <c r="J13" s="6">
        <v>1</v>
      </c>
    </row>
    <row r="14" spans="1:10" s="3" customFormat="1" ht="18.75" customHeight="1" x14ac:dyDescent="0.15">
      <c r="A14" s="6" t="s">
        <v>25</v>
      </c>
      <c r="B14" s="6" t="s">
        <v>23</v>
      </c>
      <c r="C14" s="6" t="s">
        <v>26</v>
      </c>
      <c r="D14" s="6">
        <v>65</v>
      </c>
      <c r="E14" s="6">
        <v>70.5</v>
      </c>
      <c r="F14" s="6">
        <v>47.424999999999997</v>
      </c>
      <c r="G14" s="6">
        <v>86.8</v>
      </c>
      <c r="H14" s="6">
        <f t="shared" si="0"/>
        <v>26.04</v>
      </c>
      <c r="I14" s="6">
        <f t="shared" si="1"/>
        <v>73.465000000000003</v>
      </c>
      <c r="J14" s="6">
        <v>2</v>
      </c>
    </row>
    <row r="15" spans="1:10" s="3" customFormat="1" ht="18.75" customHeight="1" x14ac:dyDescent="0.15">
      <c r="A15" s="6" t="s">
        <v>27</v>
      </c>
      <c r="B15" s="6" t="s">
        <v>23</v>
      </c>
      <c r="C15" s="6" t="s">
        <v>28</v>
      </c>
      <c r="D15" s="6">
        <v>65</v>
      </c>
      <c r="E15" s="6">
        <v>68.5</v>
      </c>
      <c r="F15" s="6">
        <v>46.725000000000001</v>
      </c>
      <c r="G15" s="6">
        <v>88.8</v>
      </c>
      <c r="H15" s="6">
        <f t="shared" si="0"/>
        <v>26.639999999999997</v>
      </c>
      <c r="I15" s="6">
        <f t="shared" si="1"/>
        <v>73.364999999999995</v>
      </c>
      <c r="J15" s="6">
        <v>3</v>
      </c>
    </row>
    <row r="16" spans="1:10" s="3" customFormat="1" ht="18.75" customHeight="1" x14ac:dyDescent="0.15">
      <c r="A16" s="6" t="s">
        <v>29</v>
      </c>
      <c r="B16" s="6" t="s">
        <v>30</v>
      </c>
      <c r="C16" s="6" t="s">
        <v>31</v>
      </c>
      <c r="D16" s="6">
        <v>64</v>
      </c>
      <c r="E16" s="6">
        <v>56.5</v>
      </c>
      <c r="F16" s="6">
        <v>42.174999999999997</v>
      </c>
      <c r="G16" s="6">
        <v>88.2</v>
      </c>
      <c r="H16" s="6">
        <f t="shared" si="0"/>
        <v>26.46</v>
      </c>
      <c r="I16" s="6">
        <f t="shared" si="1"/>
        <v>68.634999999999991</v>
      </c>
      <c r="J16" s="6">
        <v>1</v>
      </c>
    </row>
    <row r="17" spans="1:10" s="3" customFormat="1" ht="18.75" customHeight="1" x14ac:dyDescent="0.15">
      <c r="A17" s="6" t="s">
        <v>32</v>
      </c>
      <c r="B17" s="6" t="s">
        <v>30</v>
      </c>
      <c r="C17" s="6" t="s">
        <v>33</v>
      </c>
      <c r="D17" s="6">
        <v>55</v>
      </c>
      <c r="E17" s="6">
        <v>59.5</v>
      </c>
      <c r="F17" s="6">
        <v>40.075000000000003</v>
      </c>
      <c r="G17" s="6">
        <v>88.3</v>
      </c>
      <c r="H17" s="6">
        <f t="shared" si="0"/>
        <v>26.49</v>
      </c>
      <c r="I17" s="6">
        <f t="shared" si="1"/>
        <v>66.564999999999998</v>
      </c>
      <c r="J17" s="6">
        <v>2</v>
      </c>
    </row>
    <row r="18" spans="1:10" s="3" customFormat="1" ht="18.75" customHeight="1" x14ac:dyDescent="0.15">
      <c r="A18" s="6" t="s">
        <v>34</v>
      </c>
      <c r="B18" s="6" t="s">
        <v>30</v>
      </c>
      <c r="C18" s="6" t="s">
        <v>35</v>
      </c>
      <c r="D18" s="6">
        <v>55</v>
      </c>
      <c r="E18" s="6">
        <v>58.5</v>
      </c>
      <c r="F18" s="6">
        <v>39.725000000000001</v>
      </c>
      <c r="G18" s="6">
        <v>86.8</v>
      </c>
      <c r="H18" s="6">
        <f t="shared" si="0"/>
        <v>26.04</v>
      </c>
      <c r="I18" s="6">
        <f t="shared" si="1"/>
        <v>65.765000000000001</v>
      </c>
      <c r="J18" s="6">
        <v>3</v>
      </c>
    </row>
    <row r="19" spans="1:10" s="3" customFormat="1" ht="18.75" customHeight="1" x14ac:dyDescent="0.15">
      <c r="A19" s="6" t="s">
        <v>36</v>
      </c>
      <c r="B19" s="6" t="s">
        <v>37</v>
      </c>
      <c r="C19" s="6" t="s">
        <v>38</v>
      </c>
      <c r="D19" s="6">
        <v>66</v>
      </c>
      <c r="E19" s="6">
        <v>70.5</v>
      </c>
      <c r="F19" s="6">
        <v>47.774999999999999</v>
      </c>
      <c r="G19" s="6">
        <v>90</v>
      </c>
      <c r="H19" s="6">
        <f t="shared" si="0"/>
        <v>27</v>
      </c>
      <c r="I19" s="6">
        <f t="shared" si="1"/>
        <v>74.775000000000006</v>
      </c>
      <c r="J19" s="6">
        <v>1</v>
      </c>
    </row>
    <row r="20" spans="1:10" s="3" customFormat="1" ht="18.75" customHeight="1" x14ac:dyDescent="0.15">
      <c r="A20" s="6" t="s">
        <v>39</v>
      </c>
      <c r="B20" s="6" t="s">
        <v>37</v>
      </c>
      <c r="C20" s="6" t="s">
        <v>40</v>
      </c>
      <c r="D20" s="6">
        <v>68</v>
      </c>
      <c r="E20" s="6">
        <v>68</v>
      </c>
      <c r="F20" s="6">
        <v>47.6</v>
      </c>
      <c r="G20" s="6">
        <v>90.4</v>
      </c>
      <c r="H20" s="6">
        <f t="shared" si="0"/>
        <v>27.12</v>
      </c>
      <c r="I20" s="6">
        <f t="shared" si="1"/>
        <v>74.72</v>
      </c>
      <c r="J20" s="6">
        <v>2</v>
      </c>
    </row>
    <row r="21" spans="1:10" s="3" customFormat="1" ht="18.75" customHeight="1" x14ac:dyDescent="0.15">
      <c r="A21" s="6" t="s">
        <v>41</v>
      </c>
      <c r="B21" s="6" t="s">
        <v>37</v>
      </c>
      <c r="C21" s="6" t="s">
        <v>42</v>
      </c>
      <c r="D21" s="6">
        <v>66</v>
      </c>
      <c r="E21" s="6">
        <v>68</v>
      </c>
      <c r="F21" s="6">
        <v>46.9</v>
      </c>
      <c r="G21" s="6">
        <v>89.8</v>
      </c>
      <c r="H21" s="6">
        <f t="shared" si="0"/>
        <v>26.939999999999998</v>
      </c>
      <c r="I21" s="6">
        <f t="shared" si="1"/>
        <v>73.84</v>
      </c>
      <c r="J21" s="6">
        <v>3</v>
      </c>
    </row>
    <row r="22" spans="1:10" s="3" customFormat="1" ht="18.75" customHeight="1" x14ac:dyDescent="0.15">
      <c r="A22" s="6" t="s">
        <v>46</v>
      </c>
      <c r="B22" s="6" t="s">
        <v>44</v>
      </c>
      <c r="C22" s="6" t="s">
        <v>47</v>
      </c>
      <c r="D22" s="6">
        <v>62</v>
      </c>
      <c r="E22" s="6">
        <v>69.5</v>
      </c>
      <c r="F22" s="6">
        <v>46.024999999999999</v>
      </c>
      <c r="G22" s="6">
        <v>88.6</v>
      </c>
      <c r="H22" s="6">
        <f t="shared" si="0"/>
        <v>26.58</v>
      </c>
      <c r="I22" s="6">
        <f t="shared" si="1"/>
        <v>72.60499999999999</v>
      </c>
      <c r="J22" s="6">
        <v>1</v>
      </c>
    </row>
    <row r="23" spans="1:10" s="3" customFormat="1" ht="18.75" customHeight="1" x14ac:dyDescent="0.15">
      <c r="A23" s="6" t="s">
        <v>43</v>
      </c>
      <c r="B23" s="6" t="s">
        <v>44</v>
      </c>
      <c r="C23" s="6" t="s">
        <v>45</v>
      </c>
      <c r="D23" s="6">
        <v>62</v>
      </c>
      <c r="E23" s="6">
        <v>69.5</v>
      </c>
      <c r="F23" s="6">
        <v>46.024999999999999</v>
      </c>
      <c r="G23" s="6">
        <v>86.2</v>
      </c>
      <c r="H23" s="6">
        <f t="shared" si="0"/>
        <v>25.86</v>
      </c>
      <c r="I23" s="6">
        <f t="shared" si="1"/>
        <v>71.884999999999991</v>
      </c>
      <c r="J23" s="6">
        <v>2</v>
      </c>
    </row>
    <row r="24" spans="1:10" s="3" customFormat="1" ht="18.75" customHeight="1" x14ac:dyDescent="0.15">
      <c r="A24" s="6" t="s">
        <v>48</v>
      </c>
      <c r="B24" s="6" t="s">
        <v>44</v>
      </c>
      <c r="C24" s="6" t="s">
        <v>49</v>
      </c>
      <c r="D24" s="6">
        <v>59</v>
      </c>
      <c r="E24" s="6">
        <v>64.5</v>
      </c>
      <c r="F24" s="6">
        <v>43.225000000000001</v>
      </c>
      <c r="G24" s="6">
        <v>88.4</v>
      </c>
      <c r="H24" s="6">
        <f t="shared" si="0"/>
        <v>26.52</v>
      </c>
      <c r="I24" s="6">
        <f t="shared" si="1"/>
        <v>69.745000000000005</v>
      </c>
      <c r="J24" s="6">
        <v>3</v>
      </c>
    </row>
  </sheetData>
  <sortState ref="A3:J24">
    <sortCondition ref="B3:B24"/>
    <sortCondition descending="1" ref="I3:I24"/>
  </sortState>
  <mergeCells count="2">
    <mergeCell ref="A2:J2"/>
    <mergeCell ref="A1:J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2020-01-13T06:35:15Z</dcterms:modified>
</cp:coreProperties>
</file>