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安岳2020年上半年公招考核环节递补人员" sheetId="17" r:id="rId1"/>
  </sheets>
  <definedNames>
    <definedName name="_xlnm._FilterDatabase" localSheetId="0" hidden="1">安岳2020年上半年公招考核环节递补人员!$A$2:$N$10</definedName>
    <definedName name="_xlnm.Print_Titles" localSheetId="0">安岳2020年上半年公招考核环节递补人员!$2:$2</definedName>
  </definedNames>
  <calcPr calcId="144525"/>
</workbook>
</file>

<file path=xl/sharedStrings.xml><?xml version="1.0" encoding="utf-8"?>
<sst xmlns="http://schemas.openxmlformats.org/spreadsheetml/2006/main" count="55" uniqueCount="49">
  <si>
    <t>安岳县2020年上半年公开考试招聘事业单位工作人员考核后递补人员名单</t>
  </si>
  <si>
    <t>序号</t>
  </si>
  <si>
    <t>姓名</t>
  </si>
  <si>
    <t>准考证号</t>
  </si>
  <si>
    <t>性别</t>
  </si>
  <si>
    <t>报考单位</t>
  </si>
  <si>
    <t>职位
编码</t>
  </si>
  <si>
    <t>笔试成绩</t>
  </si>
  <si>
    <t>政策性加分</t>
  </si>
  <si>
    <t>笔试总成绩</t>
  </si>
  <si>
    <t>排名</t>
  </si>
  <si>
    <t>考生面试成绩</t>
  </si>
  <si>
    <t>总成绩</t>
  </si>
  <si>
    <t>备注</t>
  </si>
  <si>
    <t>刘扬</t>
  </si>
  <si>
    <t>4230171812819</t>
  </si>
  <si>
    <t>男</t>
  </si>
  <si>
    <t>安岳县财政票据监管中心</t>
  </si>
  <si>
    <t>230003</t>
  </si>
  <si>
    <t>廖晓梅</t>
  </si>
  <si>
    <t>4230171812920</t>
  </si>
  <si>
    <t>女</t>
  </si>
  <si>
    <t>安岳县政府投资审计中心</t>
  </si>
  <si>
    <t>230004</t>
  </si>
  <si>
    <t>张科</t>
  </si>
  <si>
    <t>4230171813306</t>
  </si>
  <si>
    <r>
      <rPr>
        <sz val="8"/>
        <rFont val="宋体"/>
        <charset val="134"/>
      </rPr>
      <t>男</t>
    </r>
  </si>
  <si>
    <r>
      <rPr>
        <sz val="8"/>
        <rFont val="宋体"/>
        <charset val="134"/>
      </rPr>
      <t>安岳县不动产登记中心</t>
    </r>
  </si>
  <si>
    <t>230008</t>
  </si>
  <si>
    <t>李尤</t>
  </si>
  <si>
    <t>4230171813401</t>
  </si>
  <si>
    <t>安岳县土地矿产储备交易中心</t>
  </si>
  <si>
    <t>230010</t>
  </si>
  <si>
    <t>额其石布</t>
  </si>
  <si>
    <t>4230171813615</t>
  </si>
  <si>
    <t>安岳县龙台国土资源所</t>
  </si>
  <si>
    <t>230018</t>
  </si>
  <si>
    <t>胡城彰</t>
  </si>
  <si>
    <t>4230171815325</t>
  </si>
  <si>
    <t>安岳县书房坝水库管理所</t>
  </si>
  <si>
    <t>230031</t>
  </si>
  <si>
    <t>陈立</t>
  </si>
  <si>
    <t>4230171816010</t>
  </si>
  <si>
    <r>
      <rPr>
        <sz val="8"/>
        <rFont val="宋体"/>
        <charset val="134"/>
      </rPr>
      <t>安岳县乡镇畜牧兽医站</t>
    </r>
    <r>
      <rPr>
        <sz val="8"/>
        <rFont val="Arial"/>
        <charset val="134"/>
      </rPr>
      <t>1</t>
    </r>
  </si>
  <si>
    <t>230039</t>
  </si>
  <si>
    <t>江鑫</t>
  </si>
  <si>
    <t>4230171820107</t>
  </si>
  <si>
    <t>安岳县横庙乡卫生院</t>
  </si>
  <si>
    <t>230101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</si>
</sst>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0"/>
      <color rgb="FF000000"/>
      <name val="Times New Roman"/>
      <charset val="204"/>
    </font>
    <font>
      <sz val="10"/>
      <name val="Times New Roman"/>
      <charset val="134"/>
    </font>
    <font>
      <b/>
      <sz val="16"/>
      <color rgb="FF000000"/>
      <name val="方正小标宋简体"/>
      <charset val="134"/>
    </font>
    <font>
      <b/>
      <sz val="9"/>
      <name val="宋体"/>
      <charset val="134"/>
    </font>
    <font>
      <sz val="10"/>
      <name val="宋体"/>
      <charset val="134"/>
    </font>
    <font>
      <sz val="8"/>
      <name val="Arial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7" borderId="1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shrinkToFit="1"/>
    </xf>
    <xf numFmtId="49" fontId="5" fillId="0" borderId="5" xfId="0" applyNumberFormat="1" applyFont="1" applyFill="1" applyBorder="1" applyAlignment="1">
      <alignment horizontal="center" vertical="center" shrinkToFit="1"/>
    </xf>
    <xf numFmtId="2" fontId="5" fillId="0" borderId="4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X5" sqref="X5"/>
    </sheetView>
  </sheetViews>
  <sheetFormatPr defaultColWidth="9.33333333333333" defaultRowHeight="12.75"/>
  <cols>
    <col min="1" max="1" width="6.33333333333333" style="2" customWidth="1"/>
    <col min="2" max="2" width="8.33333333333333" style="2" customWidth="1"/>
    <col min="3" max="3" width="13.6666666666667" style="2" customWidth="1"/>
    <col min="4" max="4" width="6" style="2" customWidth="1"/>
    <col min="5" max="5" width="15.6666666666667" style="2" customWidth="1"/>
    <col min="6" max="6" width="7.66666666666667" style="2" customWidth="1"/>
    <col min="7" max="7" width="6.33333333333333" style="2" customWidth="1"/>
    <col min="8" max="8" width="7.33333333333333" style="2" customWidth="1"/>
    <col min="9" max="9" width="7.83333333333333" style="2" customWidth="1"/>
    <col min="10" max="10" width="6.66666666666667" style="2" customWidth="1"/>
    <col min="11" max="11" width="17.3333333333333" style="2" customWidth="1"/>
    <col min="12" max="12" width="12.5" style="2" customWidth="1"/>
    <col min="13" max="13" width="9.33333333333333" style="2"/>
    <col min="14" max="14" width="12.3333333333333" style="2" customWidth="1"/>
    <col min="15" max="16384" width="9.33333333333333" style="2"/>
  </cols>
  <sheetData>
    <row r="1" ht="31.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1.5" customHeight="1" spans="1:14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15" t="s">
        <v>9</v>
      </c>
      <c r="J2" s="16" t="s">
        <v>10</v>
      </c>
      <c r="K2" s="16" t="s">
        <v>11</v>
      </c>
      <c r="L2" s="17" t="s">
        <v>12</v>
      </c>
      <c r="M2" s="17" t="s">
        <v>10</v>
      </c>
      <c r="N2" s="17" t="s">
        <v>13</v>
      </c>
    </row>
    <row r="3" s="1" customFormat="1" ht="30" customHeight="1" spans="1:14">
      <c r="A3" s="6">
        <v>1</v>
      </c>
      <c r="B3" s="7" t="s">
        <v>14</v>
      </c>
      <c r="C3" s="8" t="s">
        <v>15</v>
      </c>
      <c r="D3" s="9" t="s">
        <v>16</v>
      </c>
      <c r="E3" s="9" t="s">
        <v>17</v>
      </c>
      <c r="F3" s="8" t="s">
        <v>18</v>
      </c>
      <c r="G3" s="10">
        <v>65</v>
      </c>
      <c r="H3" s="10"/>
      <c r="I3" s="6">
        <f t="shared" ref="I3:I9" si="0">G3+H3</f>
        <v>65</v>
      </c>
      <c r="J3" s="6">
        <v>1</v>
      </c>
      <c r="K3" s="6">
        <v>77.67</v>
      </c>
      <c r="L3" s="6">
        <f t="shared" ref="L3:L10" si="1">I3*0.6+K3*0.4</f>
        <v>70.068</v>
      </c>
      <c r="M3" s="6">
        <v>2</v>
      </c>
      <c r="N3" s="6"/>
    </row>
    <row r="4" s="1" customFormat="1" ht="30" customHeight="1" spans="1:14">
      <c r="A4" s="6">
        <v>2</v>
      </c>
      <c r="B4" s="7" t="s">
        <v>19</v>
      </c>
      <c r="C4" s="8" t="s">
        <v>20</v>
      </c>
      <c r="D4" s="9" t="s">
        <v>21</v>
      </c>
      <c r="E4" s="9" t="s">
        <v>22</v>
      </c>
      <c r="F4" s="8" t="s">
        <v>23</v>
      </c>
      <c r="G4" s="10">
        <v>72</v>
      </c>
      <c r="H4" s="10"/>
      <c r="I4" s="6">
        <f t="shared" si="0"/>
        <v>72</v>
      </c>
      <c r="J4" s="6">
        <v>1</v>
      </c>
      <c r="K4" s="6">
        <v>75.67</v>
      </c>
      <c r="L4" s="6">
        <f t="shared" si="1"/>
        <v>73.468</v>
      </c>
      <c r="M4" s="6">
        <v>2</v>
      </c>
      <c r="N4" s="6"/>
    </row>
    <row r="5" s="1" customFormat="1" ht="30" customHeight="1" spans="1:14">
      <c r="A5" s="6">
        <v>3</v>
      </c>
      <c r="B5" s="7" t="s">
        <v>24</v>
      </c>
      <c r="C5" s="8" t="s">
        <v>25</v>
      </c>
      <c r="D5" s="9" t="s">
        <v>26</v>
      </c>
      <c r="E5" s="9" t="s">
        <v>27</v>
      </c>
      <c r="F5" s="8" t="s">
        <v>28</v>
      </c>
      <c r="G5" s="10">
        <v>71</v>
      </c>
      <c r="H5" s="10"/>
      <c r="I5" s="6">
        <f t="shared" si="0"/>
        <v>71</v>
      </c>
      <c r="J5" s="6">
        <v>3</v>
      </c>
      <c r="K5" s="6">
        <v>75</v>
      </c>
      <c r="L5" s="6">
        <f t="shared" si="1"/>
        <v>72.6</v>
      </c>
      <c r="M5" s="6">
        <v>2</v>
      </c>
      <c r="N5" s="6"/>
    </row>
    <row r="6" s="1" customFormat="1" ht="30" customHeight="1" spans="1:14">
      <c r="A6" s="6">
        <v>4</v>
      </c>
      <c r="B6" s="7" t="s">
        <v>29</v>
      </c>
      <c r="C6" s="8" t="s">
        <v>30</v>
      </c>
      <c r="D6" s="9" t="s">
        <v>16</v>
      </c>
      <c r="E6" s="9" t="s">
        <v>31</v>
      </c>
      <c r="F6" s="8" t="s">
        <v>32</v>
      </c>
      <c r="G6" s="10">
        <v>69</v>
      </c>
      <c r="H6" s="10"/>
      <c r="I6" s="6">
        <f t="shared" si="0"/>
        <v>69</v>
      </c>
      <c r="J6" s="6">
        <v>2</v>
      </c>
      <c r="K6" s="6">
        <v>75.67</v>
      </c>
      <c r="L6" s="6">
        <f t="shared" si="1"/>
        <v>71.668</v>
      </c>
      <c r="M6" s="6">
        <v>2</v>
      </c>
      <c r="N6" s="6"/>
    </row>
    <row r="7" s="1" customFormat="1" ht="30" customHeight="1" spans="1:14">
      <c r="A7" s="6">
        <v>5</v>
      </c>
      <c r="B7" s="7" t="s">
        <v>33</v>
      </c>
      <c r="C7" s="8" t="s">
        <v>34</v>
      </c>
      <c r="D7" s="9" t="s">
        <v>16</v>
      </c>
      <c r="E7" s="9" t="s">
        <v>35</v>
      </c>
      <c r="F7" s="8" t="s">
        <v>36</v>
      </c>
      <c r="G7" s="10">
        <v>62</v>
      </c>
      <c r="H7" s="10"/>
      <c r="I7" s="6">
        <f t="shared" si="0"/>
        <v>62</v>
      </c>
      <c r="J7" s="6">
        <v>2</v>
      </c>
      <c r="K7" s="6">
        <v>72</v>
      </c>
      <c r="L7" s="6">
        <f t="shared" si="1"/>
        <v>66</v>
      </c>
      <c r="M7" s="6">
        <v>2</v>
      </c>
      <c r="N7" s="6"/>
    </row>
    <row r="8" s="1" customFormat="1" ht="30" customHeight="1" spans="1:14">
      <c r="A8" s="6">
        <v>6</v>
      </c>
      <c r="B8" s="11" t="s">
        <v>37</v>
      </c>
      <c r="C8" s="12" t="s">
        <v>38</v>
      </c>
      <c r="D8" s="9" t="s">
        <v>16</v>
      </c>
      <c r="E8" s="9" t="s">
        <v>39</v>
      </c>
      <c r="F8" s="13" t="s">
        <v>40</v>
      </c>
      <c r="G8" s="14">
        <v>72</v>
      </c>
      <c r="H8" s="10"/>
      <c r="I8" s="18">
        <f t="shared" si="0"/>
        <v>72</v>
      </c>
      <c r="J8" s="6">
        <v>2</v>
      </c>
      <c r="K8" s="6">
        <v>73.33</v>
      </c>
      <c r="L8" s="6">
        <f t="shared" si="1"/>
        <v>72.532</v>
      </c>
      <c r="M8" s="6">
        <v>2</v>
      </c>
      <c r="N8" s="6"/>
    </row>
    <row r="9" s="1" customFormat="1" ht="30" customHeight="1" spans="1:14">
      <c r="A9" s="6">
        <v>7</v>
      </c>
      <c r="B9" s="7" t="s">
        <v>41</v>
      </c>
      <c r="C9" s="8" t="s">
        <v>42</v>
      </c>
      <c r="D9" s="9" t="s">
        <v>16</v>
      </c>
      <c r="E9" s="9" t="s">
        <v>43</v>
      </c>
      <c r="F9" s="8" t="s">
        <v>44</v>
      </c>
      <c r="G9" s="10">
        <v>59</v>
      </c>
      <c r="H9" s="10"/>
      <c r="I9" s="6">
        <f t="shared" si="0"/>
        <v>59</v>
      </c>
      <c r="J9" s="6">
        <v>20</v>
      </c>
      <c r="K9" s="6">
        <v>73</v>
      </c>
      <c r="L9" s="6">
        <f t="shared" si="1"/>
        <v>64.6</v>
      </c>
      <c r="M9" s="6">
        <v>24</v>
      </c>
      <c r="N9" s="6"/>
    </row>
    <row r="10" s="1" customFormat="1" ht="30" customHeight="1" spans="1:14">
      <c r="A10" s="6">
        <v>8</v>
      </c>
      <c r="B10" s="7" t="s">
        <v>45</v>
      </c>
      <c r="C10" s="8" t="s">
        <v>46</v>
      </c>
      <c r="D10" s="9" t="s">
        <v>16</v>
      </c>
      <c r="E10" s="7" t="s">
        <v>47</v>
      </c>
      <c r="F10" s="8" t="s">
        <v>48</v>
      </c>
      <c r="G10" s="10">
        <v>46</v>
      </c>
      <c r="H10" s="10"/>
      <c r="I10" s="6">
        <f t="shared" ref="I10" si="2">G10+H10</f>
        <v>46</v>
      </c>
      <c r="J10" s="6">
        <v>3</v>
      </c>
      <c r="K10" s="6">
        <v>61.67</v>
      </c>
      <c r="L10" s="6">
        <f t="shared" si="1"/>
        <v>52.268</v>
      </c>
      <c r="M10" s="6">
        <v>2</v>
      </c>
      <c r="N10" s="6"/>
    </row>
  </sheetData>
  <sortState ref="A3:R116">
    <sortCondition ref="F3:F116"/>
    <sortCondition ref="L3:L116" descending="1"/>
    <sortCondition ref="I3:I116" descending="1"/>
  </sortState>
  <mergeCells count="1">
    <mergeCell ref="A1:N1"/>
  </mergeCells>
  <pageMargins left="0.393700787401575" right="0.393700787401575" top="0.393700787401575" bottom="0.393700787401575" header="0.31496062992126" footer="0.118110236220472"/>
  <pageSetup paperSize="9" scale="9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安岳2020年上半年公招考核环节递补人员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2020-08-04T06:44:00Z</dcterms:created>
  <cp:lastPrinted>2020-09-04T00:38:00Z</cp:lastPrinted>
  <dcterms:modified xsi:type="dcterms:W3CDTF">2020-11-27T01:42:57Z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