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10" windowWidth="24240" windowHeight="11475"/>
  </bookViews>
  <sheets>
    <sheet name="Sheet1" sheetId="1" r:id="rId1"/>
  </sheets>
  <definedNames>
    <definedName name="_xlnm.Print_Titles" localSheetId="0">Sheet1!$A:$F</definedName>
  </definedNames>
  <calcPr calcId="144525"/>
</workbook>
</file>

<file path=xl/calcChain.xml><?xml version="1.0" encoding="utf-8"?>
<calcChain xmlns="http://schemas.openxmlformats.org/spreadsheetml/2006/main">
  <c r="L4" i="1" l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" i="1"/>
  <c r="J36" i="1"/>
  <c r="J8" i="1"/>
  <c r="J4" i="1"/>
  <c r="M4" i="1" s="1"/>
  <c r="J5" i="1"/>
  <c r="J6" i="1"/>
  <c r="M6" i="1" s="1"/>
  <c r="J7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M35" i="1" s="1"/>
  <c r="J3" i="1"/>
  <c r="M34" i="1" l="1"/>
  <c r="M32" i="1"/>
  <c r="M30" i="1"/>
  <c r="M26" i="1"/>
  <c r="M24" i="1"/>
  <c r="M22" i="1"/>
  <c r="M14" i="1"/>
  <c r="M8" i="1"/>
  <c r="M33" i="1"/>
  <c r="M31" i="1"/>
  <c r="M29" i="1"/>
  <c r="M23" i="1"/>
  <c r="M21" i="1"/>
  <c r="M17" i="1"/>
  <c r="M15" i="1"/>
  <c r="M13" i="1"/>
  <c r="M11" i="1"/>
  <c r="M27" i="1"/>
  <c r="M25" i="1"/>
  <c r="M16" i="1"/>
  <c r="M7" i="1"/>
  <c r="M5" i="1"/>
  <c r="M36" i="1"/>
  <c r="M3" i="1"/>
  <c r="M28" i="1"/>
  <c r="M20" i="1"/>
  <c r="M19" i="1"/>
  <c r="M18" i="1"/>
  <c r="M12" i="1"/>
  <c r="M10" i="1"/>
  <c r="M9" i="1"/>
</calcChain>
</file>

<file path=xl/sharedStrings.xml><?xml version="1.0" encoding="utf-8"?>
<sst xmlns="http://schemas.openxmlformats.org/spreadsheetml/2006/main" count="255" uniqueCount="176">
  <si>
    <t>序号</t>
  </si>
  <si>
    <t>姓名</t>
  </si>
  <si>
    <t>准考证号</t>
  </si>
  <si>
    <t>招聘单位</t>
  </si>
  <si>
    <t>职位名称</t>
  </si>
  <si>
    <t>职位编号</t>
  </si>
  <si>
    <t>笔试总成绩</t>
  </si>
  <si>
    <t>笔试折合成绩</t>
  </si>
  <si>
    <t>排名</t>
  </si>
  <si>
    <t/>
  </si>
  <si>
    <t>1</t>
  </si>
  <si>
    <t>王启迪</t>
  </si>
  <si>
    <t>22020010324</t>
  </si>
  <si>
    <t>中共眉山市彭山区委对外宣传新闻中心</t>
  </si>
  <si>
    <t>职员</t>
  </si>
  <si>
    <t>2201001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</si>
  <si>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</si>
  <si>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</si>
  <si>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</si>
  <si>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</si>
  <si>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</si>
  <si>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</si>
  <si>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</si>
  <si>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</si>
  <si>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</si>
  <si>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</si>
  <si>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</si>
  <si>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</si>
  <si>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</si>
  <si>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</si>
  <si>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</si>
  <si>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</si>
  <si>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</si>
  <si>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</si>
  <si>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</si>
  <si>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</si>
  <si>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</si>
  <si>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</si>
  <si>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</si>
  <si>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</si>
  <si>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</si>
  <si>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</si>
  <si>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</si>
  <si>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</si>
  <si>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</si>
  <si>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</si>
  <si>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</si>
  <si>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</si>
  <si>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</si>
  <si>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眉山市彭山区城乡土地征收补偿安置中心</t>
  </si>
  <si>
    <t>2201002</t>
  </si>
  <si>
    <t>唐鑫灏</t>
  </si>
  <si>
    <t>22020010901</t>
  </si>
  <si>
    <t>凌娅</t>
  </si>
  <si>
    <t>22020010918</t>
  </si>
  <si>
    <t>2201003</t>
  </si>
  <si>
    <t>眉山市彭山区林业和园林中心</t>
  </si>
  <si>
    <t>技术人员</t>
  </si>
  <si>
    <t>2201004</t>
  </si>
  <si>
    <t>冷佳明</t>
  </si>
  <si>
    <t>22020011013</t>
  </si>
  <si>
    <t>杨孟蝶</t>
  </si>
  <si>
    <t>22020011118</t>
  </si>
  <si>
    <t>2201005</t>
  </si>
  <si>
    <t>周海伦</t>
  </si>
  <si>
    <t>22020011117</t>
  </si>
  <si>
    <t>眉山市彭山区城乡环境综合治理服务中心</t>
  </si>
  <si>
    <t>2201006</t>
  </si>
  <si>
    <t>刘静丹</t>
  </si>
  <si>
    <t>22020011516</t>
  </si>
  <si>
    <t>眉山市彭山区法律援助中心</t>
  </si>
  <si>
    <t>2201007</t>
  </si>
  <si>
    <t>李雨桐</t>
  </si>
  <si>
    <t>22020011803</t>
  </si>
  <si>
    <t>2201008</t>
  </si>
  <si>
    <t>卢映臻</t>
  </si>
  <si>
    <t>22020011829</t>
  </si>
  <si>
    <t>眉山市彭山区不动产登记中心</t>
  </si>
  <si>
    <t>2201009</t>
  </si>
  <si>
    <t>张杰</t>
  </si>
  <si>
    <t>22020011917</t>
  </si>
  <si>
    <t>谢冲</t>
  </si>
  <si>
    <t>22020012026</t>
  </si>
  <si>
    <t>周永鑫</t>
  </si>
  <si>
    <t>22020012308</t>
  </si>
  <si>
    <t>眉山市彭山区江口自然资源所</t>
  </si>
  <si>
    <t>2201010</t>
  </si>
  <si>
    <t>袁帅</t>
  </si>
  <si>
    <t>22020012327</t>
  </si>
  <si>
    <t>眉山市彭山区谢家自然资源所</t>
  </si>
  <si>
    <t>2201011</t>
  </si>
  <si>
    <t>李冬晴</t>
  </si>
  <si>
    <t>22020012502</t>
  </si>
  <si>
    <t>眉山市彭山区非公有制经济服务保障中心</t>
  </si>
  <si>
    <t>2201012</t>
  </si>
  <si>
    <t>眉山市彭山区政务服务中心</t>
  </si>
  <si>
    <t>2201013</t>
  </si>
  <si>
    <t>王可</t>
  </si>
  <si>
    <t>22020012802</t>
  </si>
  <si>
    <t>眉山市彭山区黄丰镇社会治安综合治理中心</t>
  </si>
  <si>
    <t>2201014</t>
  </si>
  <si>
    <t>郭雯茹</t>
  </si>
  <si>
    <t>22020012909</t>
  </si>
  <si>
    <t>罗倩</t>
  </si>
  <si>
    <t>22020013030</t>
  </si>
  <si>
    <t>眉山市彭山区公义镇社会治安综合治理中心</t>
  </si>
  <si>
    <t>2201015</t>
  </si>
  <si>
    <t>眉山市彭山区江口街道农业农村综合服务中心</t>
  </si>
  <si>
    <t>2201016</t>
  </si>
  <si>
    <t>代娇</t>
  </si>
  <si>
    <t>22020013124</t>
  </si>
  <si>
    <t>眉山市彭山区江口街道城乡环境治理中心</t>
  </si>
  <si>
    <t>2201017</t>
  </si>
  <si>
    <t>唐梅</t>
  </si>
  <si>
    <t>22020013306</t>
  </si>
  <si>
    <t>程清栏</t>
  </si>
  <si>
    <t>22020013405</t>
  </si>
  <si>
    <t>眉山市彭山区谢家街道农业农村综合服务中心</t>
  </si>
  <si>
    <t>2201018</t>
  </si>
  <si>
    <t>王雷凤</t>
  </si>
  <si>
    <t>22020013503</t>
  </si>
  <si>
    <t>眉山市彭山区谢家街道社会治安综合治理中心</t>
  </si>
  <si>
    <t>2201019</t>
  </si>
  <si>
    <t>杨镒豪</t>
  </si>
  <si>
    <t>22020013505</t>
  </si>
  <si>
    <t>眉山市彭山区谢家街道便民服务中心</t>
  </si>
  <si>
    <t>2201020</t>
  </si>
  <si>
    <t>张盼</t>
  </si>
  <si>
    <t>22020013518</t>
  </si>
  <si>
    <t>眉山市彭山区爱国卫生运动工作服务中心</t>
  </si>
  <si>
    <t>2201021</t>
  </si>
  <si>
    <t>廖辉</t>
  </si>
  <si>
    <t>22020013926</t>
  </si>
  <si>
    <t>眉山市彭山区基本公共卫生服务中心</t>
  </si>
  <si>
    <t>2201022</t>
  </si>
  <si>
    <t>帅亦亭</t>
  </si>
  <si>
    <t>22020014012</t>
  </si>
  <si>
    <t>2201023</t>
  </si>
  <si>
    <t>李凌杰</t>
  </si>
  <si>
    <t>22020014025</t>
  </si>
  <si>
    <t>眉山市彭山区教育招生考试中心</t>
  </si>
  <si>
    <t>2201024</t>
  </si>
  <si>
    <t>余佳珍</t>
  </si>
  <si>
    <t>22020014517</t>
  </si>
  <si>
    <t>2201025</t>
  </si>
  <si>
    <t>眉山市彭山区教育装备站</t>
  </si>
  <si>
    <t>2201026</t>
  </si>
  <si>
    <t>尹浩然</t>
  </si>
  <si>
    <t>22020014624</t>
  </si>
  <si>
    <t>眉山市彭山区机构编制信息中心</t>
  </si>
  <si>
    <t>2201027</t>
  </si>
  <si>
    <t>何伦</t>
  </si>
  <si>
    <t>22020015028</t>
  </si>
  <si>
    <t>王润琴</t>
  </si>
  <si>
    <t>22020025218</t>
  </si>
  <si>
    <t>眉山市彭山区疾病预防控制中心</t>
  </si>
  <si>
    <t>2202001</t>
  </si>
  <si>
    <t>周瑞琪</t>
  </si>
  <si>
    <t>22020025212</t>
  </si>
  <si>
    <t>郑婷</t>
  </si>
  <si>
    <t>22020025220</t>
  </si>
  <si>
    <t>2202002</t>
  </si>
  <si>
    <t>袁钰垚</t>
  </si>
  <si>
    <t>22020025307</t>
  </si>
  <si>
    <t>眉山市彭山区中医医院</t>
  </si>
  <si>
    <t>2202006</t>
  </si>
  <si>
    <t>2202008</t>
  </si>
  <si>
    <t>周思</t>
  </si>
  <si>
    <t>22020025317</t>
  </si>
  <si>
    <t>笔试成绩</t>
    <phoneticPr fontId="2" type="noConversion"/>
  </si>
  <si>
    <t>政策性加分</t>
    <phoneticPr fontId="2" type="noConversion"/>
  </si>
  <si>
    <t>面试成绩</t>
    <phoneticPr fontId="2" type="noConversion"/>
  </si>
  <si>
    <t>面试折合成绩</t>
    <phoneticPr fontId="2" type="noConversion"/>
  </si>
  <si>
    <t>总成绩</t>
    <phoneticPr fontId="2" type="noConversion"/>
  </si>
  <si>
    <r>
      <rPr>
        <b/>
        <sz val="24"/>
        <rFont val="Calibri"/>
        <family val="2"/>
      </rPr>
      <t>2022</t>
    </r>
    <r>
      <rPr>
        <b/>
        <sz val="24"/>
        <rFont val="宋体"/>
        <family val="3"/>
        <charset val="134"/>
      </rPr>
      <t>年彭山事业单位公开考试招聘工作人员进入体检人员名单</t>
    </r>
    <phoneticPr fontId="2" type="noConversion"/>
  </si>
  <si>
    <t>备注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</si>
</sst>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宋体"/>
      <family val="2"/>
      <scheme val="minor"/>
    </font>
    <font>
      <b/>
      <sz val="12"/>
      <name val="Calibri"/>
      <family val="2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24"/>
      <name val="Calibri"/>
      <family val="2"/>
    </font>
    <font>
      <b/>
      <sz val="2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0" fillId="0" borderId="2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3.5"/>
  <cols>
    <col min="1" max="1" width="4.875" style="3" customWidth="1"/>
    <col min="2" max="2" width="7.125" style="3" customWidth="1"/>
    <col min="3" max="3" width="12.375" style="3" customWidth="1"/>
    <col min="4" max="4" width="21.875" style="3" customWidth="1"/>
    <col min="5" max="5" width="10.25" style="3" customWidth="1"/>
    <col min="6" max="6" width="9.625" style="3" customWidth="1"/>
    <col min="7" max="7" width="10.25" style="3" hidden="1" customWidth="1"/>
    <col min="8" max="8" width="9.625" style="3" hidden="1" customWidth="1"/>
    <col min="9" max="9" width="6.75" style="3" customWidth="1"/>
    <col min="10" max="10" width="8.25" style="3" customWidth="1"/>
    <col min="11" max="11" width="6" style="3" customWidth="1"/>
    <col min="12" max="12" width="9.125" style="3" customWidth="1"/>
    <col min="13" max="13" width="7.625" style="3" customWidth="1"/>
    <col min="14" max="14" width="9.25" style="3" customWidth="1"/>
    <col min="15" max="15" width="13.625" style="3" hidden="1" customWidth="1"/>
    <col min="16" max="16384" width="9" style="3"/>
  </cols>
  <sheetData>
    <row r="1" spans="1:18" ht="42" customHeight="1">
      <c r="A1" s="10" t="s">
        <v>174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18" ht="31.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2" t="s">
        <v>170</v>
      </c>
      <c r="I2" s="2" t="s">
        <v>169</v>
      </c>
      <c r="J2" s="1" t="s">
        <v>7</v>
      </c>
      <c r="K2" s="2" t="s">
        <v>171</v>
      </c>
      <c r="L2" s="2" t="s">
        <v>172</v>
      </c>
      <c r="M2" s="2" t="s">
        <v>173</v>
      </c>
      <c r="N2" s="1" t="s">
        <v>8</v>
      </c>
      <c r="O2" s="7" t="s">
        <v>9</v>
      </c>
      <c r="P2" s="11" t="s">
        <v>175</v>
      </c>
      <c r="Q2" s="11"/>
      <c r="R2" s="11"/>
    </row>
    <row r="3" spans="1:18" ht="34.5" customHeight="1">
      <c r="A3" s="4" t="s">
        <v>10</v>
      </c>
      <c r="B3" s="4" t="s">
        <v>11</v>
      </c>
      <c r="C3" s="4" t="s">
        <v>12</v>
      </c>
      <c r="D3" s="4" t="s">
        <v>13</v>
      </c>
      <c r="E3" s="4" t="s">
        <v>14</v>
      </c>
      <c r="F3" s="4" t="s">
        <v>15</v>
      </c>
      <c r="G3" s="4">
        <v>144.69999999999999</v>
      </c>
      <c r="H3" s="4"/>
      <c r="I3" s="4">
        <v>72.349999999999994</v>
      </c>
      <c r="J3" s="4">
        <f t="shared" ref="J3:J13" si="0">(I3+H3)*0.6</f>
        <v>43.41</v>
      </c>
      <c r="K3" s="4">
        <v>91.2</v>
      </c>
      <c r="L3" s="4">
        <f>K3*0.4</f>
        <v>36.480000000000004</v>
      </c>
      <c r="M3" s="4">
        <f>J3+L3</f>
        <v>79.89</v>
      </c>
      <c r="N3" s="4">
        <v>1</v>
      </c>
      <c r="O3" s="8" t="s">
        <v>9</v>
      </c>
      <c r="P3" s="11"/>
      <c r="Q3" s="11"/>
      <c r="R3" s="11"/>
    </row>
    <row r="4" spans="1:18" ht="34.5" customHeight="1">
      <c r="A4" s="4" t="s">
        <v>16</v>
      </c>
      <c r="B4" s="4" t="s">
        <v>51</v>
      </c>
      <c r="C4" s="4" t="s">
        <v>52</v>
      </c>
      <c r="D4" s="4" t="s">
        <v>49</v>
      </c>
      <c r="E4" s="4" t="s">
        <v>14</v>
      </c>
      <c r="F4" s="4" t="s">
        <v>50</v>
      </c>
      <c r="G4" s="4">
        <v>133.9</v>
      </c>
      <c r="H4" s="4"/>
      <c r="I4" s="4">
        <v>66.95</v>
      </c>
      <c r="J4" s="4">
        <f t="shared" si="0"/>
        <v>40.17</v>
      </c>
      <c r="K4" s="4">
        <v>93.4</v>
      </c>
      <c r="L4" s="4">
        <f t="shared" ref="L4:L24" si="1">K4*0.4</f>
        <v>37.360000000000007</v>
      </c>
      <c r="M4" s="4">
        <f t="shared" ref="M4:M24" si="2">J4+L4</f>
        <v>77.53</v>
      </c>
      <c r="N4" s="4">
        <v>1</v>
      </c>
      <c r="O4" s="8" t="s">
        <v>9</v>
      </c>
      <c r="P4" s="11"/>
      <c r="Q4" s="11"/>
      <c r="R4" s="11"/>
    </row>
    <row r="5" spans="1:18" ht="34.5" customHeight="1">
      <c r="A5" s="4" t="s">
        <v>17</v>
      </c>
      <c r="B5" s="4" t="s">
        <v>53</v>
      </c>
      <c r="C5" s="4" t="s">
        <v>54</v>
      </c>
      <c r="D5" s="4" t="s">
        <v>49</v>
      </c>
      <c r="E5" s="4" t="s">
        <v>14</v>
      </c>
      <c r="F5" s="4" t="s">
        <v>55</v>
      </c>
      <c r="G5" s="4">
        <v>131.5</v>
      </c>
      <c r="H5" s="4"/>
      <c r="I5" s="4">
        <v>65.75</v>
      </c>
      <c r="J5" s="4">
        <f t="shared" si="0"/>
        <v>39.449999999999996</v>
      </c>
      <c r="K5" s="4">
        <v>89</v>
      </c>
      <c r="L5" s="4">
        <f t="shared" si="1"/>
        <v>35.6</v>
      </c>
      <c r="M5" s="4">
        <f t="shared" si="2"/>
        <v>75.05</v>
      </c>
      <c r="N5" s="4">
        <v>1</v>
      </c>
      <c r="O5" s="8" t="s">
        <v>9</v>
      </c>
      <c r="P5" s="11"/>
      <c r="Q5" s="11"/>
      <c r="R5" s="11"/>
    </row>
    <row r="6" spans="1:18" ht="34.5" customHeight="1">
      <c r="A6" s="4" t="s">
        <v>18</v>
      </c>
      <c r="B6" s="4" t="s">
        <v>59</v>
      </c>
      <c r="C6" s="4" t="s">
        <v>60</v>
      </c>
      <c r="D6" s="4" t="s">
        <v>56</v>
      </c>
      <c r="E6" s="4" t="s">
        <v>57</v>
      </c>
      <c r="F6" s="4" t="s">
        <v>58</v>
      </c>
      <c r="G6" s="4">
        <v>130</v>
      </c>
      <c r="H6" s="4"/>
      <c r="I6" s="4">
        <v>65</v>
      </c>
      <c r="J6" s="4">
        <f t="shared" si="0"/>
        <v>39</v>
      </c>
      <c r="K6" s="4">
        <v>87.8</v>
      </c>
      <c r="L6" s="4">
        <f>K6*0.4</f>
        <v>35.119999999999997</v>
      </c>
      <c r="M6" s="4">
        <f>J6+L6</f>
        <v>74.12</v>
      </c>
      <c r="N6" s="4">
        <v>1</v>
      </c>
      <c r="O6" s="8" t="s">
        <v>9</v>
      </c>
      <c r="P6" s="11"/>
      <c r="Q6" s="11"/>
      <c r="R6" s="11"/>
    </row>
    <row r="7" spans="1:18" ht="34.5" customHeight="1">
      <c r="A7" s="4" t="s">
        <v>19</v>
      </c>
      <c r="B7" s="4" t="s">
        <v>61</v>
      </c>
      <c r="C7" s="4" t="s">
        <v>62</v>
      </c>
      <c r="D7" s="4" t="s">
        <v>56</v>
      </c>
      <c r="E7" s="4" t="s">
        <v>57</v>
      </c>
      <c r="F7" s="4" t="s">
        <v>63</v>
      </c>
      <c r="G7" s="4">
        <v>136.30000000000001</v>
      </c>
      <c r="H7" s="4"/>
      <c r="I7" s="4">
        <v>68.150000000000006</v>
      </c>
      <c r="J7" s="4">
        <f t="shared" si="0"/>
        <v>40.89</v>
      </c>
      <c r="K7" s="4">
        <v>88.6</v>
      </c>
      <c r="L7" s="4">
        <f t="shared" si="1"/>
        <v>35.44</v>
      </c>
      <c r="M7" s="4">
        <f t="shared" si="2"/>
        <v>76.33</v>
      </c>
      <c r="N7" s="4">
        <v>1</v>
      </c>
      <c r="O7" s="8" t="s">
        <v>9</v>
      </c>
      <c r="P7" s="11"/>
      <c r="Q7" s="11"/>
      <c r="R7" s="11"/>
    </row>
    <row r="8" spans="1:18" ht="34.5" customHeight="1">
      <c r="A8" s="4" t="s">
        <v>20</v>
      </c>
      <c r="B8" s="4" t="s">
        <v>64</v>
      </c>
      <c r="C8" s="4" t="s">
        <v>65</v>
      </c>
      <c r="D8" s="4" t="s">
        <v>56</v>
      </c>
      <c r="E8" s="4" t="s">
        <v>57</v>
      </c>
      <c r="F8" s="4" t="s">
        <v>63</v>
      </c>
      <c r="G8" s="4">
        <v>128.19999999999999</v>
      </c>
      <c r="H8" s="4">
        <v>4</v>
      </c>
      <c r="I8" s="4">
        <v>64.099999999999994</v>
      </c>
      <c r="J8" s="4">
        <f t="shared" si="0"/>
        <v>40.859999999999992</v>
      </c>
      <c r="K8" s="4">
        <v>88.4</v>
      </c>
      <c r="L8" s="4">
        <f t="shared" si="1"/>
        <v>35.360000000000007</v>
      </c>
      <c r="M8" s="4">
        <f t="shared" si="2"/>
        <v>76.22</v>
      </c>
      <c r="N8" s="4">
        <v>2</v>
      </c>
      <c r="O8" s="8" t="s">
        <v>9</v>
      </c>
      <c r="P8" s="11"/>
      <c r="Q8" s="11"/>
      <c r="R8" s="11"/>
    </row>
    <row r="9" spans="1:18" ht="34.5" customHeight="1">
      <c r="A9" s="4" t="s">
        <v>21</v>
      </c>
      <c r="B9" s="4" t="s">
        <v>68</v>
      </c>
      <c r="C9" s="4" t="s">
        <v>69</v>
      </c>
      <c r="D9" s="4" t="s">
        <v>66</v>
      </c>
      <c r="E9" s="4" t="s">
        <v>57</v>
      </c>
      <c r="F9" s="4" t="s">
        <v>67</v>
      </c>
      <c r="G9" s="4">
        <v>125.4</v>
      </c>
      <c r="H9" s="4"/>
      <c r="I9" s="4">
        <v>62.7</v>
      </c>
      <c r="J9" s="4">
        <f t="shared" si="0"/>
        <v>37.619999999999997</v>
      </c>
      <c r="K9" s="4">
        <v>92.4</v>
      </c>
      <c r="L9" s="4">
        <f>K9*0.4</f>
        <v>36.96</v>
      </c>
      <c r="M9" s="4">
        <f>J9+L9</f>
        <v>74.58</v>
      </c>
      <c r="N9" s="4">
        <v>1</v>
      </c>
      <c r="O9" s="8" t="s">
        <v>9</v>
      </c>
      <c r="P9" s="11"/>
      <c r="Q9" s="11"/>
      <c r="R9" s="11"/>
    </row>
    <row r="10" spans="1:18" ht="34.5" customHeight="1">
      <c r="A10" s="4" t="s">
        <v>22</v>
      </c>
      <c r="B10" s="4" t="s">
        <v>72</v>
      </c>
      <c r="C10" s="4" t="s">
        <v>73</v>
      </c>
      <c r="D10" s="4" t="s">
        <v>70</v>
      </c>
      <c r="E10" s="4" t="s">
        <v>14</v>
      </c>
      <c r="F10" s="4" t="s">
        <v>71</v>
      </c>
      <c r="G10" s="4">
        <v>137.69999999999999</v>
      </c>
      <c r="H10" s="4"/>
      <c r="I10" s="4">
        <v>68.849999999999994</v>
      </c>
      <c r="J10" s="4">
        <f t="shared" si="0"/>
        <v>41.309999999999995</v>
      </c>
      <c r="K10" s="4">
        <v>91.2</v>
      </c>
      <c r="L10" s="4">
        <f>K10*0.4</f>
        <v>36.480000000000004</v>
      </c>
      <c r="M10" s="4">
        <f>J10+L10</f>
        <v>77.789999999999992</v>
      </c>
      <c r="N10" s="4">
        <v>1</v>
      </c>
      <c r="O10" s="8" t="s">
        <v>9</v>
      </c>
      <c r="P10" s="11"/>
      <c r="Q10" s="11"/>
      <c r="R10" s="11"/>
    </row>
    <row r="11" spans="1:18" ht="34.5" customHeight="1">
      <c r="A11" s="4" t="s">
        <v>23</v>
      </c>
      <c r="B11" s="4" t="s">
        <v>75</v>
      </c>
      <c r="C11" s="4" t="s">
        <v>76</v>
      </c>
      <c r="D11" s="4" t="s">
        <v>70</v>
      </c>
      <c r="E11" s="4" t="s">
        <v>14</v>
      </c>
      <c r="F11" s="4" t="s">
        <v>74</v>
      </c>
      <c r="G11" s="4">
        <v>133</v>
      </c>
      <c r="H11" s="4"/>
      <c r="I11" s="4">
        <v>66.5</v>
      </c>
      <c r="J11" s="4">
        <f t="shared" si="0"/>
        <v>39.9</v>
      </c>
      <c r="K11" s="4">
        <v>94</v>
      </c>
      <c r="L11" s="4">
        <f>K11*0.4</f>
        <v>37.6</v>
      </c>
      <c r="M11" s="4">
        <f>J11+L11</f>
        <v>77.5</v>
      </c>
      <c r="N11" s="4">
        <v>1</v>
      </c>
      <c r="O11" s="8" t="s">
        <v>9</v>
      </c>
      <c r="P11" s="11"/>
      <c r="Q11" s="11"/>
      <c r="R11" s="11"/>
    </row>
    <row r="12" spans="1:18" ht="34.5" customHeight="1">
      <c r="A12" s="4" t="s">
        <v>24</v>
      </c>
      <c r="B12" s="4" t="s">
        <v>79</v>
      </c>
      <c r="C12" s="4" t="s">
        <v>80</v>
      </c>
      <c r="D12" s="4" t="s">
        <v>77</v>
      </c>
      <c r="E12" s="4" t="s">
        <v>57</v>
      </c>
      <c r="F12" s="4" t="s">
        <v>78</v>
      </c>
      <c r="G12" s="4">
        <v>136.1</v>
      </c>
      <c r="H12" s="4"/>
      <c r="I12" s="4">
        <v>68.05</v>
      </c>
      <c r="J12" s="4">
        <f t="shared" si="0"/>
        <v>40.83</v>
      </c>
      <c r="K12" s="4">
        <v>91.6</v>
      </c>
      <c r="L12" s="4">
        <f>K12*0.4</f>
        <v>36.64</v>
      </c>
      <c r="M12" s="4">
        <f>J12+L12</f>
        <v>77.47</v>
      </c>
      <c r="N12" s="4">
        <v>1</v>
      </c>
      <c r="O12" s="8" t="s">
        <v>9</v>
      </c>
      <c r="P12" s="11"/>
      <c r="Q12" s="11"/>
      <c r="R12" s="11"/>
    </row>
    <row r="13" spans="1:18" ht="34.5" customHeight="1">
      <c r="A13" s="4" t="s">
        <v>25</v>
      </c>
      <c r="B13" s="4" t="s">
        <v>81</v>
      </c>
      <c r="C13" s="4" t="s">
        <v>82</v>
      </c>
      <c r="D13" s="4" t="s">
        <v>77</v>
      </c>
      <c r="E13" s="4" t="s">
        <v>57</v>
      </c>
      <c r="F13" s="4" t="s">
        <v>78</v>
      </c>
      <c r="G13" s="4">
        <v>131.30000000000001</v>
      </c>
      <c r="H13" s="4"/>
      <c r="I13" s="4">
        <v>65.650000000000006</v>
      </c>
      <c r="J13" s="4">
        <f t="shared" si="0"/>
        <v>39.39</v>
      </c>
      <c r="K13" s="4">
        <v>91.2</v>
      </c>
      <c r="L13" s="4">
        <f>K13*0.4</f>
        <v>36.480000000000004</v>
      </c>
      <c r="M13" s="4">
        <f>J13+L13</f>
        <v>75.87</v>
      </c>
      <c r="N13" s="4">
        <v>2</v>
      </c>
      <c r="O13" s="8" t="s">
        <v>9</v>
      </c>
      <c r="P13" s="11"/>
      <c r="Q13" s="11"/>
      <c r="R13" s="11"/>
    </row>
    <row r="14" spans="1:18" ht="34.5" customHeight="1">
      <c r="A14" s="4" t="s">
        <v>26</v>
      </c>
      <c r="B14" s="4" t="s">
        <v>83</v>
      </c>
      <c r="C14" s="4" t="s">
        <v>84</v>
      </c>
      <c r="D14" s="4" t="s">
        <v>85</v>
      </c>
      <c r="E14" s="4" t="s">
        <v>57</v>
      </c>
      <c r="F14" s="4" t="s">
        <v>86</v>
      </c>
      <c r="G14" s="4">
        <v>126.9</v>
      </c>
      <c r="H14" s="4"/>
      <c r="I14" s="4">
        <v>63.45</v>
      </c>
      <c r="J14" s="4">
        <f t="shared" ref="J14:J24" si="3">(I14+H14)*0.6</f>
        <v>38.07</v>
      </c>
      <c r="K14" s="4">
        <v>93.2</v>
      </c>
      <c r="L14" s="4">
        <f t="shared" si="1"/>
        <v>37.28</v>
      </c>
      <c r="M14" s="4">
        <f t="shared" si="2"/>
        <v>75.349999999999994</v>
      </c>
      <c r="N14" s="4">
        <v>1</v>
      </c>
      <c r="O14" s="8" t="s">
        <v>9</v>
      </c>
      <c r="P14" s="11"/>
      <c r="Q14" s="11"/>
      <c r="R14" s="11"/>
    </row>
    <row r="15" spans="1:18" ht="34.5" customHeight="1">
      <c r="A15" s="4" t="s">
        <v>27</v>
      </c>
      <c r="B15" s="4" t="s">
        <v>87</v>
      </c>
      <c r="C15" s="4" t="s">
        <v>88</v>
      </c>
      <c r="D15" s="4" t="s">
        <v>89</v>
      </c>
      <c r="E15" s="4" t="s">
        <v>57</v>
      </c>
      <c r="F15" s="4" t="s">
        <v>90</v>
      </c>
      <c r="G15" s="4">
        <v>135</v>
      </c>
      <c r="H15" s="4"/>
      <c r="I15" s="4">
        <v>67.5</v>
      </c>
      <c r="J15" s="4">
        <f t="shared" si="3"/>
        <v>40.5</v>
      </c>
      <c r="K15" s="4">
        <v>91.4</v>
      </c>
      <c r="L15" s="4">
        <f t="shared" si="1"/>
        <v>36.56</v>
      </c>
      <c r="M15" s="4">
        <f t="shared" si="2"/>
        <v>77.06</v>
      </c>
      <c r="N15" s="4">
        <v>1</v>
      </c>
      <c r="O15" s="8" t="s">
        <v>9</v>
      </c>
      <c r="P15" s="11"/>
      <c r="Q15" s="11"/>
      <c r="R15" s="11"/>
    </row>
    <row r="16" spans="1:18" ht="34.5" customHeight="1">
      <c r="A16" s="4" t="s">
        <v>28</v>
      </c>
      <c r="B16" s="4" t="s">
        <v>91</v>
      </c>
      <c r="C16" s="4" t="s">
        <v>92</v>
      </c>
      <c r="D16" s="4" t="s">
        <v>93</v>
      </c>
      <c r="E16" s="4" t="s">
        <v>14</v>
      </c>
      <c r="F16" s="4" t="s">
        <v>94</v>
      </c>
      <c r="G16" s="4">
        <v>132.80000000000001</v>
      </c>
      <c r="H16" s="4"/>
      <c r="I16" s="4">
        <v>66.400000000000006</v>
      </c>
      <c r="J16" s="4">
        <f t="shared" si="3"/>
        <v>39.840000000000003</v>
      </c>
      <c r="K16" s="4">
        <v>88</v>
      </c>
      <c r="L16" s="4">
        <f t="shared" si="1"/>
        <v>35.200000000000003</v>
      </c>
      <c r="M16" s="4">
        <f t="shared" si="2"/>
        <v>75.040000000000006</v>
      </c>
      <c r="N16" s="4">
        <v>1</v>
      </c>
      <c r="O16" s="8" t="s">
        <v>9</v>
      </c>
      <c r="P16" s="11"/>
      <c r="Q16" s="11"/>
      <c r="R16" s="11"/>
    </row>
    <row r="17" spans="1:18" ht="34.5" customHeight="1">
      <c r="A17" s="4" t="s">
        <v>29</v>
      </c>
      <c r="B17" s="4" t="s">
        <v>97</v>
      </c>
      <c r="C17" s="4" t="s">
        <v>98</v>
      </c>
      <c r="D17" s="4" t="s">
        <v>95</v>
      </c>
      <c r="E17" s="4" t="s">
        <v>57</v>
      </c>
      <c r="F17" s="4" t="s">
        <v>96</v>
      </c>
      <c r="G17" s="4">
        <v>128.9</v>
      </c>
      <c r="H17" s="4"/>
      <c r="I17" s="4">
        <v>64.45</v>
      </c>
      <c r="J17" s="4">
        <f t="shared" si="3"/>
        <v>38.67</v>
      </c>
      <c r="K17" s="4">
        <v>87.8</v>
      </c>
      <c r="L17" s="4">
        <f>K17*0.4</f>
        <v>35.119999999999997</v>
      </c>
      <c r="M17" s="4">
        <f>J17+L17</f>
        <v>73.789999999999992</v>
      </c>
      <c r="N17" s="4">
        <v>1</v>
      </c>
      <c r="O17" s="8" t="s">
        <v>9</v>
      </c>
      <c r="P17" s="11"/>
      <c r="Q17" s="11"/>
      <c r="R17" s="11"/>
    </row>
    <row r="18" spans="1:18" ht="34.5" customHeight="1">
      <c r="A18" s="4" t="s">
        <v>30</v>
      </c>
      <c r="B18" s="4" t="s">
        <v>101</v>
      </c>
      <c r="C18" s="4" t="s">
        <v>102</v>
      </c>
      <c r="D18" s="4" t="s">
        <v>99</v>
      </c>
      <c r="E18" s="4" t="s">
        <v>57</v>
      </c>
      <c r="F18" s="4" t="s">
        <v>100</v>
      </c>
      <c r="G18" s="4">
        <v>113.6</v>
      </c>
      <c r="H18" s="4"/>
      <c r="I18" s="4">
        <v>56.8</v>
      </c>
      <c r="J18" s="4">
        <f t="shared" si="3"/>
        <v>34.08</v>
      </c>
      <c r="K18" s="4">
        <v>88.8</v>
      </c>
      <c r="L18" s="4">
        <f t="shared" si="1"/>
        <v>35.520000000000003</v>
      </c>
      <c r="M18" s="4">
        <f t="shared" si="2"/>
        <v>69.599999999999994</v>
      </c>
      <c r="N18" s="4">
        <v>1</v>
      </c>
      <c r="O18" s="8" t="s">
        <v>9</v>
      </c>
      <c r="P18" s="11"/>
      <c r="Q18" s="11"/>
      <c r="R18" s="11"/>
    </row>
    <row r="19" spans="1:18" ht="34.5" customHeight="1">
      <c r="A19" s="4" t="s">
        <v>31</v>
      </c>
      <c r="B19" s="4" t="s">
        <v>103</v>
      </c>
      <c r="C19" s="4" t="s">
        <v>104</v>
      </c>
      <c r="D19" s="4" t="s">
        <v>105</v>
      </c>
      <c r="E19" s="4" t="s">
        <v>14</v>
      </c>
      <c r="F19" s="4" t="s">
        <v>106</v>
      </c>
      <c r="G19" s="4">
        <v>135.4</v>
      </c>
      <c r="H19" s="4"/>
      <c r="I19" s="4">
        <v>67.7</v>
      </c>
      <c r="J19" s="4">
        <f t="shared" si="3"/>
        <v>40.619999999999997</v>
      </c>
      <c r="K19" s="4">
        <v>89.8</v>
      </c>
      <c r="L19" s="4">
        <f t="shared" si="1"/>
        <v>35.92</v>
      </c>
      <c r="M19" s="4">
        <f t="shared" si="2"/>
        <v>76.539999999999992</v>
      </c>
      <c r="N19" s="4">
        <v>1</v>
      </c>
      <c r="O19" s="8" t="s">
        <v>9</v>
      </c>
      <c r="P19" s="11"/>
      <c r="Q19" s="11"/>
      <c r="R19" s="11"/>
    </row>
    <row r="20" spans="1:18" ht="34.5" customHeight="1">
      <c r="A20" s="4" t="s">
        <v>32</v>
      </c>
      <c r="B20" s="4" t="s">
        <v>109</v>
      </c>
      <c r="C20" s="4" t="s">
        <v>110</v>
      </c>
      <c r="D20" s="4" t="s">
        <v>107</v>
      </c>
      <c r="E20" s="4" t="s">
        <v>14</v>
      </c>
      <c r="F20" s="4" t="s">
        <v>108</v>
      </c>
      <c r="G20" s="4">
        <v>134.6</v>
      </c>
      <c r="H20" s="4"/>
      <c r="I20" s="4">
        <v>67.3</v>
      </c>
      <c r="J20" s="4">
        <f t="shared" si="3"/>
        <v>40.379999999999995</v>
      </c>
      <c r="K20" s="4">
        <v>90.2</v>
      </c>
      <c r="L20" s="4">
        <f t="shared" si="1"/>
        <v>36.080000000000005</v>
      </c>
      <c r="M20" s="4">
        <f t="shared" si="2"/>
        <v>76.460000000000008</v>
      </c>
      <c r="N20" s="4">
        <v>1</v>
      </c>
      <c r="O20" s="8" t="s">
        <v>9</v>
      </c>
      <c r="P20" s="11"/>
      <c r="Q20" s="11"/>
      <c r="R20" s="11"/>
    </row>
    <row r="21" spans="1:18" ht="34.5" customHeight="1">
      <c r="A21" s="4" t="s">
        <v>33</v>
      </c>
      <c r="B21" s="4" t="s">
        <v>113</v>
      </c>
      <c r="C21" s="4" t="s">
        <v>114</v>
      </c>
      <c r="D21" s="4" t="s">
        <v>111</v>
      </c>
      <c r="E21" s="4" t="s">
        <v>14</v>
      </c>
      <c r="F21" s="4" t="s">
        <v>112</v>
      </c>
      <c r="G21" s="4">
        <v>131.6</v>
      </c>
      <c r="H21" s="4"/>
      <c r="I21" s="4">
        <v>65.8</v>
      </c>
      <c r="J21" s="4">
        <f t="shared" si="3"/>
        <v>39.479999999999997</v>
      </c>
      <c r="K21" s="4">
        <v>85.4</v>
      </c>
      <c r="L21" s="4">
        <f t="shared" si="1"/>
        <v>34.160000000000004</v>
      </c>
      <c r="M21" s="4">
        <f t="shared" si="2"/>
        <v>73.64</v>
      </c>
      <c r="N21" s="4">
        <v>1</v>
      </c>
      <c r="O21" s="8" t="s">
        <v>9</v>
      </c>
      <c r="P21" s="11"/>
      <c r="Q21" s="11"/>
      <c r="R21" s="11"/>
    </row>
    <row r="22" spans="1:18" ht="34.5" customHeight="1">
      <c r="A22" s="4" t="s">
        <v>34</v>
      </c>
      <c r="B22" s="4" t="s">
        <v>115</v>
      </c>
      <c r="C22" s="4" t="s">
        <v>116</v>
      </c>
      <c r="D22" s="4" t="s">
        <v>117</v>
      </c>
      <c r="E22" s="4" t="s">
        <v>57</v>
      </c>
      <c r="F22" s="4" t="s">
        <v>118</v>
      </c>
      <c r="G22" s="4">
        <v>136</v>
      </c>
      <c r="H22" s="4"/>
      <c r="I22" s="4">
        <v>68</v>
      </c>
      <c r="J22" s="4">
        <f t="shared" si="3"/>
        <v>40.799999999999997</v>
      </c>
      <c r="K22" s="4">
        <v>86.8</v>
      </c>
      <c r="L22" s="4">
        <f t="shared" si="1"/>
        <v>34.72</v>
      </c>
      <c r="M22" s="4">
        <f t="shared" si="2"/>
        <v>75.52</v>
      </c>
      <c r="N22" s="4">
        <v>1</v>
      </c>
      <c r="O22" s="8" t="s">
        <v>9</v>
      </c>
      <c r="P22" s="11"/>
      <c r="Q22" s="11"/>
      <c r="R22" s="11"/>
    </row>
    <row r="23" spans="1:18" ht="34.5" customHeight="1">
      <c r="A23" s="4" t="s">
        <v>35</v>
      </c>
      <c r="B23" s="4" t="s">
        <v>119</v>
      </c>
      <c r="C23" s="4" t="s">
        <v>120</v>
      </c>
      <c r="D23" s="4" t="s">
        <v>121</v>
      </c>
      <c r="E23" s="4" t="s">
        <v>14</v>
      </c>
      <c r="F23" s="4" t="s">
        <v>122</v>
      </c>
      <c r="G23" s="4">
        <v>123.7</v>
      </c>
      <c r="H23" s="4"/>
      <c r="I23" s="4">
        <v>61.85</v>
      </c>
      <c r="J23" s="4">
        <f t="shared" si="3"/>
        <v>37.11</v>
      </c>
      <c r="K23" s="4">
        <v>91.6</v>
      </c>
      <c r="L23" s="4">
        <f t="shared" si="1"/>
        <v>36.64</v>
      </c>
      <c r="M23" s="4">
        <f t="shared" si="2"/>
        <v>73.75</v>
      </c>
      <c r="N23" s="4">
        <v>1</v>
      </c>
      <c r="O23" s="8" t="s">
        <v>9</v>
      </c>
      <c r="P23" s="11"/>
      <c r="Q23" s="11"/>
      <c r="R23" s="11"/>
    </row>
    <row r="24" spans="1:18" ht="34.5" customHeight="1">
      <c r="A24" s="4" t="s">
        <v>36</v>
      </c>
      <c r="B24" s="4" t="s">
        <v>123</v>
      </c>
      <c r="C24" s="4" t="s">
        <v>124</v>
      </c>
      <c r="D24" s="4" t="s">
        <v>125</v>
      </c>
      <c r="E24" s="4" t="s">
        <v>57</v>
      </c>
      <c r="F24" s="4" t="s">
        <v>126</v>
      </c>
      <c r="G24" s="4">
        <v>118.3</v>
      </c>
      <c r="H24" s="4"/>
      <c r="I24" s="4">
        <v>59.15</v>
      </c>
      <c r="J24" s="4">
        <f t="shared" si="3"/>
        <v>35.489999999999995</v>
      </c>
      <c r="K24" s="4">
        <v>92.4</v>
      </c>
      <c r="L24" s="4">
        <f t="shared" si="1"/>
        <v>36.96</v>
      </c>
      <c r="M24" s="4">
        <f t="shared" si="2"/>
        <v>72.449999999999989</v>
      </c>
      <c r="N24" s="4">
        <v>1</v>
      </c>
      <c r="O24" s="8" t="s">
        <v>9</v>
      </c>
      <c r="P24" s="11"/>
      <c r="Q24" s="11"/>
      <c r="R24" s="11"/>
    </row>
    <row r="25" spans="1:18" ht="34.5" customHeight="1">
      <c r="A25" s="4" t="s">
        <v>37</v>
      </c>
      <c r="B25" s="4" t="s">
        <v>127</v>
      </c>
      <c r="C25" s="4" t="s">
        <v>128</v>
      </c>
      <c r="D25" s="4" t="s">
        <v>129</v>
      </c>
      <c r="E25" s="4" t="s">
        <v>57</v>
      </c>
      <c r="F25" s="4" t="s">
        <v>130</v>
      </c>
      <c r="G25" s="4">
        <v>147.30000000000001</v>
      </c>
      <c r="H25" s="4"/>
      <c r="I25" s="4">
        <v>73.650000000000006</v>
      </c>
      <c r="J25" s="4">
        <f t="shared" ref="J25:J34" si="4">(I25+H25)*0.6</f>
        <v>44.190000000000005</v>
      </c>
      <c r="K25" s="4">
        <v>91.4</v>
      </c>
      <c r="L25" s="4">
        <f t="shared" ref="L25:L34" si="5">K25*0.4</f>
        <v>36.56</v>
      </c>
      <c r="M25" s="4">
        <f t="shared" ref="M25:M34" si="6">J25+L25</f>
        <v>80.75</v>
      </c>
      <c r="N25" s="4">
        <v>1</v>
      </c>
      <c r="O25" s="8" t="s">
        <v>9</v>
      </c>
      <c r="P25" s="11"/>
      <c r="Q25" s="11"/>
      <c r="R25" s="11"/>
    </row>
    <row r="26" spans="1:18" ht="34.5" customHeight="1">
      <c r="A26" s="4" t="s">
        <v>38</v>
      </c>
      <c r="B26" s="4" t="s">
        <v>131</v>
      </c>
      <c r="C26" s="4" t="s">
        <v>132</v>
      </c>
      <c r="D26" s="4" t="s">
        <v>133</v>
      </c>
      <c r="E26" s="4" t="s">
        <v>57</v>
      </c>
      <c r="F26" s="4" t="s">
        <v>134</v>
      </c>
      <c r="G26" s="4">
        <v>124.1</v>
      </c>
      <c r="H26" s="4"/>
      <c r="I26" s="4">
        <v>62.05</v>
      </c>
      <c r="J26" s="4">
        <f t="shared" si="4"/>
        <v>37.229999999999997</v>
      </c>
      <c r="K26" s="4">
        <v>89.4</v>
      </c>
      <c r="L26" s="4">
        <f t="shared" si="5"/>
        <v>35.760000000000005</v>
      </c>
      <c r="M26" s="4">
        <f t="shared" si="6"/>
        <v>72.990000000000009</v>
      </c>
      <c r="N26" s="4">
        <v>1</v>
      </c>
      <c r="O26" s="8" t="s">
        <v>9</v>
      </c>
      <c r="P26" s="11"/>
      <c r="Q26" s="11"/>
      <c r="R26" s="11"/>
    </row>
    <row r="27" spans="1:18" ht="34.5" customHeight="1">
      <c r="A27" s="4" t="s">
        <v>39</v>
      </c>
      <c r="B27" s="4" t="s">
        <v>135</v>
      </c>
      <c r="C27" s="4" t="s">
        <v>136</v>
      </c>
      <c r="D27" s="4" t="s">
        <v>133</v>
      </c>
      <c r="E27" s="4" t="s">
        <v>14</v>
      </c>
      <c r="F27" s="4" t="s">
        <v>137</v>
      </c>
      <c r="G27" s="4">
        <v>121.3</v>
      </c>
      <c r="H27" s="4"/>
      <c r="I27" s="4">
        <v>60.65</v>
      </c>
      <c r="J27" s="4">
        <f t="shared" si="4"/>
        <v>36.39</v>
      </c>
      <c r="K27" s="4">
        <v>90.4</v>
      </c>
      <c r="L27" s="4">
        <f t="shared" si="5"/>
        <v>36.160000000000004</v>
      </c>
      <c r="M27" s="4">
        <f t="shared" si="6"/>
        <v>72.550000000000011</v>
      </c>
      <c r="N27" s="4">
        <v>1</v>
      </c>
      <c r="O27" s="8" t="s">
        <v>9</v>
      </c>
      <c r="P27" s="11"/>
      <c r="Q27" s="11"/>
      <c r="R27" s="11"/>
    </row>
    <row r="28" spans="1:18" ht="34.5" customHeight="1">
      <c r="A28" s="4" t="s">
        <v>40</v>
      </c>
      <c r="B28" s="4" t="s">
        <v>138</v>
      </c>
      <c r="C28" s="4" t="s">
        <v>139</v>
      </c>
      <c r="D28" s="4" t="s">
        <v>140</v>
      </c>
      <c r="E28" s="4" t="s">
        <v>57</v>
      </c>
      <c r="F28" s="4" t="s">
        <v>141</v>
      </c>
      <c r="G28" s="4">
        <v>134.5</v>
      </c>
      <c r="H28" s="4"/>
      <c r="I28" s="4">
        <v>67.25</v>
      </c>
      <c r="J28" s="4">
        <f t="shared" si="4"/>
        <v>40.35</v>
      </c>
      <c r="K28" s="4">
        <v>91.2</v>
      </c>
      <c r="L28" s="4">
        <f t="shared" si="5"/>
        <v>36.480000000000004</v>
      </c>
      <c r="M28" s="4">
        <f t="shared" si="6"/>
        <v>76.830000000000013</v>
      </c>
      <c r="N28" s="4">
        <v>1</v>
      </c>
      <c r="O28" s="8" t="s">
        <v>9</v>
      </c>
      <c r="P28" s="11"/>
      <c r="Q28" s="11"/>
      <c r="R28" s="11"/>
    </row>
    <row r="29" spans="1:18" ht="34.5" customHeight="1">
      <c r="A29" s="4" t="s">
        <v>41</v>
      </c>
      <c r="B29" s="4" t="s">
        <v>142</v>
      </c>
      <c r="C29" s="4" t="s">
        <v>143</v>
      </c>
      <c r="D29" s="4" t="s">
        <v>140</v>
      </c>
      <c r="E29" s="4" t="s">
        <v>57</v>
      </c>
      <c r="F29" s="4" t="s">
        <v>144</v>
      </c>
      <c r="G29" s="4">
        <v>136.19999999999999</v>
      </c>
      <c r="H29" s="4"/>
      <c r="I29" s="4">
        <v>68.099999999999994</v>
      </c>
      <c r="J29" s="4">
        <f t="shared" si="4"/>
        <v>40.859999999999992</v>
      </c>
      <c r="K29" s="4">
        <v>90.6</v>
      </c>
      <c r="L29" s="4">
        <f t="shared" si="5"/>
        <v>36.24</v>
      </c>
      <c r="M29" s="4">
        <f t="shared" si="6"/>
        <v>77.099999999999994</v>
      </c>
      <c r="N29" s="4">
        <v>1</v>
      </c>
      <c r="O29" s="8" t="s">
        <v>9</v>
      </c>
      <c r="P29" s="11"/>
      <c r="Q29" s="11"/>
      <c r="R29" s="11"/>
    </row>
    <row r="30" spans="1:18" ht="34.5" customHeight="1">
      <c r="A30" s="4" t="s">
        <v>42</v>
      </c>
      <c r="B30" s="4" t="s">
        <v>147</v>
      </c>
      <c r="C30" s="4" t="s">
        <v>148</v>
      </c>
      <c r="D30" s="4" t="s">
        <v>145</v>
      </c>
      <c r="E30" s="4" t="s">
        <v>57</v>
      </c>
      <c r="F30" s="4" t="s">
        <v>146</v>
      </c>
      <c r="G30" s="4">
        <v>139.30000000000001</v>
      </c>
      <c r="H30" s="4"/>
      <c r="I30" s="4">
        <v>69.650000000000006</v>
      </c>
      <c r="J30" s="4">
        <f t="shared" si="4"/>
        <v>41.79</v>
      </c>
      <c r="K30" s="4">
        <v>89</v>
      </c>
      <c r="L30" s="4">
        <f t="shared" si="5"/>
        <v>35.6</v>
      </c>
      <c r="M30" s="4">
        <f t="shared" si="6"/>
        <v>77.39</v>
      </c>
      <c r="N30" s="4">
        <v>1</v>
      </c>
      <c r="O30" s="8" t="s">
        <v>9</v>
      </c>
      <c r="P30" s="11"/>
      <c r="Q30" s="11"/>
      <c r="R30" s="11"/>
    </row>
    <row r="31" spans="1:18" s="6" customFormat="1" ht="34.5" customHeight="1">
      <c r="A31" s="4" t="s">
        <v>43</v>
      </c>
      <c r="B31" s="5" t="s">
        <v>151</v>
      </c>
      <c r="C31" s="5" t="s">
        <v>152</v>
      </c>
      <c r="D31" s="5" t="s">
        <v>149</v>
      </c>
      <c r="E31" s="5" t="s">
        <v>57</v>
      </c>
      <c r="F31" s="5" t="s">
        <v>150</v>
      </c>
      <c r="G31" s="5">
        <v>137.1</v>
      </c>
      <c r="H31" s="5"/>
      <c r="I31" s="5">
        <v>68.55</v>
      </c>
      <c r="J31" s="5">
        <f t="shared" si="4"/>
        <v>41.129999999999995</v>
      </c>
      <c r="K31" s="5">
        <v>88.2</v>
      </c>
      <c r="L31" s="5">
        <f>K31*0.4</f>
        <v>35.28</v>
      </c>
      <c r="M31" s="5">
        <f>J31+L31</f>
        <v>76.41</v>
      </c>
      <c r="N31" s="5">
        <v>1</v>
      </c>
      <c r="O31" s="9" t="s">
        <v>9</v>
      </c>
      <c r="P31" s="11"/>
      <c r="Q31" s="11"/>
      <c r="R31" s="11"/>
    </row>
    <row r="32" spans="1:18" ht="34.5" customHeight="1">
      <c r="A32" s="4" t="s">
        <v>44</v>
      </c>
      <c r="B32" s="4" t="s">
        <v>153</v>
      </c>
      <c r="C32" s="4" t="s">
        <v>154</v>
      </c>
      <c r="D32" s="4" t="s">
        <v>155</v>
      </c>
      <c r="E32" s="4" t="s">
        <v>57</v>
      </c>
      <c r="F32" s="4" t="s">
        <v>156</v>
      </c>
      <c r="G32" s="4">
        <v>107.7</v>
      </c>
      <c r="H32" s="4"/>
      <c r="I32" s="4">
        <v>53.85</v>
      </c>
      <c r="J32" s="4">
        <f t="shared" si="4"/>
        <v>32.31</v>
      </c>
      <c r="K32" s="4">
        <v>88.4</v>
      </c>
      <c r="L32" s="4">
        <f t="shared" si="5"/>
        <v>35.360000000000007</v>
      </c>
      <c r="M32" s="4">
        <f t="shared" si="6"/>
        <v>67.670000000000016</v>
      </c>
      <c r="N32" s="4">
        <v>1</v>
      </c>
      <c r="O32" s="8" t="s">
        <v>9</v>
      </c>
      <c r="P32" s="11"/>
      <c r="Q32" s="11"/>
      <c r="R32" s="11"/>
    </row>
    <row r="33" spans="1:18" ht="34.5" customHeight="1">
      <c r="A33" s="4" t="s">
        <v>45</v>
      </c>
      <c r="B33" s="4" t="s">
        <v>157</v>
      </c>
      <c r="C33" s="4" t="s">
        <v>158</v>
      </c>
      <c r="D33" s="4" t="s">
        <v>155</v>
      </c>
      <c r="E33" s="4" t="s">
        <v>57</v>
      </c>
      <c r="F33" s="4" t="s">
        <v>156</v>
      </c>
      <c r="G33" s="4">
        <v>105.4</v>
      </c>
      <c r="H33" s="4"/>
      <c r="I33" s="4">
        <v>52.7</v>
      </c>
      <c r="J33" s="4">
        <f t="shared" si="4"/>
        <v>31.62</v>
      </c>
      <c r="K33" s="4">
        <v>88.6</v>
      </c>
      <c r="L33" s="4">
        <f t="shared" si="5"/>
        <v>35.44</v>
      </c>
      <c r="M33" s="4">
        <f t="shared" si="6"/>
        <v>67.06</v>
      </c>
      <c r="N33" s="4">
        <v>2</v>
      </c>
      <c r="O33" s="8" t="s">
        <v>9</v>
      </c>
      <c r="P33" s="11"/>
      <c r="Q33" s="11"/>
      <c r="R33" s="11"/>
    </row>
    <row r="34" spans="1:18" ht="34.5" customHeight="1">
      <c r="A34" s="4" t="s">
        <v>46</v>
      </c>
      <c r="B34" s="4" t="s">
        <v>159</v>
      </c>
      <c r="C34" s="4" t="s">
        <v>160</v>
      </c>
      <c r="D34" s="4" t="s">
        <v>155</v>
      </c>
      <c r="E34" s="4" t="s">
        <v>57</v>
      </c>
      <c r="F34" s="4" t="s">
        <v>161</v>
      </c>
      <c r="G34" s="4">
        <v>111.9</v>
      </c>
      <c r="H34" s="4"/>
      <c r="I34" s="4">
        <v>55.95</v>
      </c>
      <c r="J34" s="4">
        <f t="shared" si="4"/>
        <v>33.57</v>
      </c>
      <c r="K34" s="4">
        <v>90</v>
      </c>
      <c r="L34" s="4">
        <f t="shared" si="5"/>
        <v>36</v>
      </c>
      <c r="M34" s="4">
        <f t="shared" si="6"/>
        <v>69.569999999999993</v>
      </c>
      <c r="N34" s="4">
        <v>1</v>
      </c>
      <c r="O34" s="8" t="s">
        <v>9</v>
      </c>
      <c r="P34" s="11"/>
      <c r="Q34" s="11"/>
      <c r="R34" s="11"/>
    </row>
    <row r="35" spans="1:18" ht="34.5" customHeight="1">
      <c r="A35" s="4" t="s">
        <v>47</v>
      </c>
      <c r="B35" s="4" t="s">
        <v>162</v>
      </c>
      <c r="C35" s="4" t="s">
        <v>163</v>
      </c>
      <c r="D35" s="4" t="s">
        <v>164</v>
      </c>
      <c r="E35" s="4" t="s">
        <v>57</v>
      </c>
      <c r="F35" s="4" t="s">
        <v>165</v>
      </c>
      <c r="G35" s="4">
        <v>119</v>
      </c>
      <c r="H35" s="4"/>
      <c r="I35" s="4">
        <v>59.5</v>
      </c>
      <c r="J35" s="4">
        <f>(I35+H35)*0.6</f>
        <v>35.699999999999996</v>
      </c>
      <c r="K35" s="4">
        <v>86.2</v>
      </c>
      <c r="L35" s="4">
        <f>K35*0.4</f>
        <v>34.480000000000004</v>
      </c>
      <c r="M35" s="4">
        <f>J35+L35</f>
        <v>70.180000000000007</v>
      </c>
      <c r="N35" s="4">
        <v>1</v>
      </c>
      <c r="O35" s="8" t="s">
        <v>9</v>
      </c>
      <c r="P35" s="11"/>
      <c r="Q35" s="11"/>
      <c r="R35" s="11"/>
    </row>
    <row r="36" spans="1:18" ht="34.5" customHeight="1">
      <c r="A36" s="4" t="s">
        <v>48</v>
      </c>
      <c r="B36" s="4" t="s">
        <v>167</v>
      </c>
      <c r="C36" s="4" t="s">
        <v>168</v>
      </c>
      <c r="D36" s="4" t="s">
        <v>164</v>
      </c>
      <c r="E36" s="4" t="s">
        <v>57</v>
      </c>
      <c r="F36" s="4" t="s">
        <v>166</v>
      </c>
      <c r="G36" s="4">
        <v>98.1</v>
      </c>
      <c r="H36" s="4">
        <v>4</v>
      </c>
      <c r="I36" s="4">
        <v>49.05</v>
      </c>
      <c r="J36" s="4">
        <f>(I36+H36)*0.6</f>
        <v>31.83</v>
      </c>
      <c r="K36" s="4">
        <v>89.4</v>
      </c>
      <c r="L36" s="4">
        <f>K36*0.4</f>
        <v>35.760000000000005</v>
      </c>
      <c r="M36" s="4">
        <f>J36+L36</f>
        <v>67.59</v>
      </c>
      <c r="N36" s="4">
        <v>1</v>
      </c>
      <c r="O36" s="8" t="s">
        <v>9</v>
      </c>
      <c r="P36" s="11"/>
      <c r="Q36" s="11"/>
      <c r="R36" s="11"/>
    </row>
  </sheetData>
  <mergeCells count="36">
    <mergeCell ref="P23:R23"/>
    <mergeCell ref="P24:R24"/>
    <mergeCell ref="P25:R25"/>
    <mergeCell ref="P26:R26"/>
    <mergeCell ref="P33:R33"/>
    <mergeCell ref="P34:R34"/>
    <mergeCell ref="P35:R35"/>
    <mergeCell ref="P36:R36"/>
    <mergeCell ref="P3:R3"/>
    <mergeCell ref="P4:R4"/>
    <mergeCell ref="P5:R5"/>
    <mergeCell ref="P6:R6"/>
    <mergeCell ref="P7:R7"/>
    <mergeCell ref="P8:R8"/>
    <mergeCell ref="P9:R9"/>
    <mergeCell ref="P10:R10"/>
    <mergeCell ref="P11:R11"/>
    <mergeCell ref="P12:R12"/>
    <mergeCell ref="P13:R13"/>
    <mergeCell ref="P14:R14"/>
    <mergeCell ref="A1:R1"/>
    <mergeCell ref="P2:R2"/>
    <mergeCell ref="P30:R30"/>
    <mergeCell ref="P31:R31"/>
    <mergeCell ref="P32:R32"/>
    <mergeCell ref="P15:R15"/>
    <mergeCell ref="P16:R16"/>
    <mergeCell ref="P17:R17"/>
    <mergeCell ref="P18:R18"/>
    <mergeCell ref="P19:R19"/>
    <mergeCell ref="P20:R20"/>
    <mergeCell ref="P21:R21"/>
    <mergeCell ref="P27:R27"/>
    <mergeCell ref="P28:R28"/>
    <mergeCell ref="P29:R29"/>
    <mergeCell ref="P22:R22"/>
  </mergeCells>
  <phoneticPr fontId="2" type="noConversion"/>
  <printOptions horizontalCentered="1"/>
  <pageMargins left="0.11811023622047245" right="0.11811023622047245" top="0.51181102362204722" bottom="0.51181102362204722" header="0.31496062992125984" footer="0.31496062992125984"/>
  <pageSetup paperSize="9" orientation="landscape" verticalDpi="0" r:id="rId1"/>
  <headerFooter>
    <oddFooter>&amp;C第&amp;P页，共 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ABC</cp:lastModifiedBy>
  <cp:lastPrinted>2022-09-26T09:06:15Z</cp:lastPrinted>
  <dcterms:created xsi:type="dcterms:W3CDTF">2022-07-07T01:58:29Z</dcterms:created>
  <dcterms:modified xsi:type="dcterms:W3CDTF">2022-09-26T09:33:51Z</dcterms:modified>
</cp:coreProperties>
</file>